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cnvalentine\AppData\Roaming\iManage\Work\Recent\Encino Acquisition Partners Holdings_ LLC_Encino Energy_ LLC - Walters B Unitization (077131-000667)\"/>
    </mc:Choice>
  </mc:AlternateContent>
  <xr:revisionPtr revIDLastSave="0" documentId="8_{16738F39-168F-4289-ADF1-138741F00615}" xr6:coauthVersionLast="47" xr6:coauthVersionMax="47" xr10:uidLastSave="{00000000-0000-0000-0000-000000000000}"/>
  <bookViews>
    <workbookView xWindow="-57720" yWindow="-120" windowWidth="29040" windowHeight="15840" xr2:uid="{00000000-000D-0000-FFFF-FFFF00000000}"/>
  </bookViews>
  <sheets>
    <sheet name="Exhibit A" sheetId="7" r:id="rId1"/>
  </sheets>
  <definedNames>
    <definedName name="_xlnm._FilterDatabase" localSheetId="0" hidden="1">'Exhibit A'!$A$3:$W$153</definedName>
    <definedName name="_xlnm.Print_Area" localSheetId="0">'Exhibit A'!$A$1:$W$153</definedName>
    <definedName name="_xlnm.Print_Titles" localSheetId="0">'Exhibit A'!$1:$3</definedName>
  </definedNames>
  <calcPr calcId="191029"/>
  <customWorkbookViews>
    <customWorkbookView name="Filter 1" guid="{76D683C4-9113-4299-BFC3-D2A4EAB85A0A}"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CjFPVR+PgOyLO2M0bkWZIL366sB9ulKd5J+nKMp0ryM="/>
    </ext>
  </extLst>
</workbook>
</file>

<file path=xl/calcChain.xml><?xml version="1.0" encoding="utf-8"?>
<calcChain xmlns="http://schemas.openxmlformats.org/spreadsheetml/2006/main">
  <c r="N74" i="7" l="1"/>
  <c r="P74" i="7" l="1"/>
  <c r="H146" i="7" l="1"/>
  <c r="R77" i="7" l="1"/>
  <c r="Q92" i="7"/>
  <c r="R87" i="7"/>
  <c r="R92" i="7"/>
  <c r="Q79" i="7"/>
  <c r="Q87" i="7"/>
  <c r="Q107" i="7"/>
  <c r="R83" i="7"/>
  <c r="R107" i="7"/>
  <c r="Q83" i="7"/>
  <c r="Q108" i="7"/>
  <c r="R79" i="7"/>
  <c r="R108" i="7"/>
  <c r="Q74" i="7"/>
  <c r="R74" i="7"/>
  <c r="Q77" i="7"/>
  <c r="I73" i="7"/>
  <c r="I144" i="7" l="1"/>
  <c r="I142" i="7"/>
  <c r="R142" i="7" s="1"/>
  <c r="I141" i="7"/>
  <c r="I140" i="7"/>
  <c r="I139" i="7"/>
  <c r="I138" i="7"/>
  <c r="I137" i="7"/>
  <c r="I136" i="7"/>
  <c r="S136" i="7" s="1"/>
  <c r="I135" i="7"/>
  <c r="S135" i="7" s="1"/>
  <c r="I134" i="7"/>
  <c r="S134" i="7" s="1"/>
  <c r="I133" i="7"/>
  <c r="S133" i="7" s="1"/>
  <c r="I132" i="7"/>
  <c r="I131" i="7"/>
  <c r="S131" i="7" s="1"/>
  <c r="I130" i="7"/>
  <c r="S130" i="7" s="1"/>
  <c r="I129" i="7"/>
  <c r="I128" i="7"/>
  <c r="I127" i="7"/>
  <c r="S127" i="7" s="1"/>
  <c r="I126" i="7"/>
  <c r="I125" i="7"/>
  <c r="I124" i="7"/>
  <c r="I123" i="7"/>
  <c r="I122" i="7"/>
  <c r="I121" i="7"/>
  <c r="S121" i="7" s="1"/>
  <c r="I120" i="7"/>
  <c r="S120" i="7" s="1"/>
  <c r="I119" i="7"/>
  <c r="S119" i="7" s="1"/>
  <c r="I118" i="7"/>
  <c r="I117" i="7"/>
  <c r="Q117" i="7" s="1"/>
  <c r="I116" i="7"/>
  <c r="I115" i="7"/>
  <c r="S115" i="7" s="1"/>
  <c r="I114" i="7"/>
  <c r="I113" i="7"/>
  <c r="I112" i="7"/>
  <c r="S112" i="7" s="1"/>
  <c r="I111" i="7"/>
  <c r="S111" i="7" s="1"/>
  <c r="I110" i="7"/>
  <c r="S110" i="7" s="1"/>
  <c r="I109" i="7"/>
  <c r="S109" i="7" s="1"/>
  <c r="I105" i="7"/>
  <c r="S105" i="7" s="1"/>
  <c r="I102" i="7"/>
  <c r="Q102" i="7" s="1"/>
  <c r="I100" i="7"/>
  <c r="I108" i="7"/>
  <c r="I107" i="7"/>
  <c r="S107" i="7" s="1"/>
  <c r="I106" i="7"/>
  <c r="I104" i="7"/>
  <c r="I103" i="7"/>
  <c r="I101" i="7"/>
  <c r="I99" i="7"/>
  <c r="I98" i="7"/>
  <c r="S98" i="7" s="1"/>
  <c r="I97" i="7"/>
  <c r="I96" i="7"/>
  <c r="I95" i="7"/>
  <c r="I94" i="7"/>
  <c r="I92" i="7"/>
  <c r="I91" i="7"/>
  <c r="I90" i="7"/>
  <c r="I89" i="7"/>
  <c r="S89" i="7" s="1"/>
  <c r="I88" i="7"/>
  <c r="I87" i="7"/>
  <c r="S87" i="7" s="1"/>
  <c r="I86" i="7"/>
  <c r="I85" i="7"/>
  <c r="S85" i="7" s="1"/>
  <c r="I83" i="7"/>
  <c r="I82" i="7"/>
  <c r="I81" i="7"/>
  <c r="I80" i="7"/>
  <c r="P80" i="7" s="1"/>
  <c r="I79" i="7"/>
  <c r="I77" i="7"/>
  <c r="I75" i="7"/>
  <c r="I74" i="7"/>
  <c r="I72" i="7"/>
  <c r="S72" i="7" s="1"/>
  <c r="I70" i="7"/>
  <c r="I69" i="7"/>
  <c r="S69" i="7" s="1"/>
  <c r="I68" i="7"/>
  <c r="I66" i="7"/>
  <c r="I65" i="7"/>
  <c r="S65" i="7" s="1"/>
  <c r="I64" i="7"/>
  <c r="I62" i="7"/>
  <c r="I61" i="7"/>
  <c r="S61" i="7" s="1"/>
  <c r="I60" i="7"/>
  <c r="S60" i="7" s="1"/>
  <c r="I59" i="7"/>
  <c r="S59" i="7" s="1"/>
  <c r="I57" i="7"/>
  <c r="I54" i="7"/>
  <c r="I53" i="7"/>
  <c r="S53" i="7" s="1"/>
  <c r="I52" i="7"/>
  <c r="I49" i="7"/>
  <c r="S49" i="7" s="1"/>
  <c r="I48" i="7"/>
  <c r="S48" i="7" s="1"/>
  <c r="I46" i="7"/>
  <c r="I45" i="7"/>
  <c r="S45" i="7" s="1"/>
  <c r="I44" i="7"/>
  <c r="S44" i="7" s="1"/>
  <c r="I40" i="7"/>
  <c r="S40" i="7" s="1"/>
  <c r="I39" i="7"/>
  <c r="I56" i="7"/>
  <c r="I51" i="7"/>
  <c r="I50" i="7"/>
  <c r="I47" i="7"/>
  <c r="S47" i="7" s="1"/>
  <c r="I43" i="7"/>
  <c r="I42" i="7"/>
  <c r="I38" i="7"/>
  <c r="I37" i="7"/>
  <c r="P37" i="7" s="1"/>
  <c r="I36" i="7"/>
  <c r="I35" i="7"/>
  <c r="I34" i="7"/>
  <c r="S34" i="7" s="1"/>
  <c r="I33" i="7"/>
  <c r="I32" i="7"/>
  <c r="I31" i="7"/>
  <c r="P31" i="7" s="1"/>
  <c r="I30" i="7"/>
  <c r="S30" i="7" s="1"/>
  <c r="I29" i="7"/>
  <c r="S29" i="7" s="1"/>
  <c r="I28" i="7"/>
  <c r="I27" i="7"/>
  <c r="S27" i="7" s="1"/>
  <c r="I26" i="7"/>
  <c r="S26" i="7" s="1"/>
  <c r="I24" i="7"/>
  <c r="S24" i="7" s="1"/>
  <c r="I23" i="7"/>
  <c r="S23" i="7" s="1"/>
  <c r="I22" i="7"/>
  <c r="S22" i="7" s="1"/>
  <c r="I20" i="7"/>
  <c r="S20" i="7" s="1"/>
  <c r="I19" i="7"/>
  <c r="I18" i="7"/>
  <c r="S18" i="7" s="1"/>
  <c r="I17" i="7"/>
  <c r="S17" i="7" s="1"/>
  <c r="I16" i="7"/>
  <c r="S16" i="7" s="1"/>
  <c r="I15" i="7"/>
  <c r="I14" i="7"/>
  <c r="S14" i="7" s="1"/>
  <c r="I13" i="7"/>
  <c r="S13" i="7" s="1"/>
  <c r="I12" i="7"/>
  <c r="S12" i="7" s="1"/>
  <c r="I11" i="7"/>
  <c r="S11" i="7" s="1"/>
  <c r="I10" i="7"/>
  <c r="S10" i="7" s="1"/>
  <c r="I9" i="7"/>
  <c r="S9" i="7" s="1"/>
  <c r="I7" i="7"/>
  <c r="I6" i="7"/>
  <c r="I5" i="7"/>
  <c r="S5" i="7" s="1"/>
  <c r="I4" i="7"/>
  <c r="G70" i="7"/>
  <c r="G69" i="7"/>
  <c r="G40" i="7"/>
  <c r="G39" i="7"/>
  <c r="S4" i="7" l="1"/>
  <c r="I146" i="7"/>
  <c r="S38" i="7"/>
  <c r="P38" i="7"/>
  <c r="S42" i="7"/>
  <c r="P42" i="7"/>
  <c r="S43" i="7"/>
  <c r="P43" i="7"/>
  <c r="S32" i="7"/>
  <c r="P32" i="7"/>
  <c r="S56" i="7"/>
  <c r="P56" i="7"/>
  <c r="S50" i="7"/>
  <c r="P50" i="7"/>
  <c r="S33" i="7"/>
  <c r="P33" i="7"/>
  <c r="S35" i="7"/>
  <c r="P35" i="7"/>
  <c r="S36" i="7"/>
  <c r="P36" i="7"/>
  <c r="P51" i="7"/>
  <c r="S51" i="7"/>
  <c r="R52" i="7"/>
  <c r="S52" i="7"/>
  <c r="R68" i="7"/>
  <c r="S68" i="7"/>
  <c r="S83" i="7"/>
  <c r="R97" i="7"/>
  <c r="S97" i="7"/>
  <c r="Q124" i="7"/>
  <c r="S124" i="7"/>
  <c r="R28" i="7"/>
  <c r="S28" i="7"/>
  <c r="Q39" i="7"/>
  <c r="S39" i="7"/>
  <c r="P114" i="7"/>
  <c r="S113" i="7"/>
  <c r="O125" i="7"/>
  <c r="S125" i="7"/>
  <c r="Q137" i="7"/>
  <c r="S137" i="7"/>
  <c r="O15" i="7"/>
  <c r="S15" i="7"/>
  <c r="N54" i="7"/>
  <c r="S54" i="7"/>
  <c r="R70" i="7"/>
  <c r="S70" i="7"/>
  <c r="R86" i="7"/>
  <c r="S86" i="7"/>
  <c r="R99" i="7"/>
  <c r="S99" i="7"/>
  <c r="R114" i="7"/>
  <c r="S114" i="7"/>
  <c r="R126" i="7"/>
  <c r="S126" i="7"/>
  <c r="R138" i="7"/>
  <c r="S138" i="7"/>
  <c r="R101" i="7"/>
  <c r="S101" i="7"/>
  <c r="R139" i="7"/>
  <c r="S139" i="7"/>
  <c r="R31" i="7"/>
  <c r="S31" i="7"/>
  <c r="O51" i="7"/>
  <c r="R57" i="7"/>
  <c r="S57" i="7"/>
  <c r="R73" i="7"/>
  <c r="S73" i="7"/>
  <c r="R88" i="7"/>
  <c r="S88" i="7"/>
  <c r="R103" i="7"/>
  <c r="S103" i="7"/>
  <c r="R100" i="7"/>
  <c r="S100" i="7"/>
  <c r="O116" i="7"/>
  <c r="S116" i="7"/>
  <c r="Q128" i="7"/>
  <c r="S128" i="7"/>
  <c r="R140" i="7"/>
  <c r="S140" i="7"/>
  <c r="R6" i="7"/>
  <c r="S6" i="7"/>
  <c r="S74" i="7"/>
  <c r="Q104" i="7"/>
  <c r="S104" i="7"/>
  <c r="P105" i="7"/>
  <c r="S102" i="7"/>
  <c r="R117" i="7"/>
  <c r="S117" i="7"/>
  <c r="Q129" i="7"/>
  <c r="S129" i="7"/>
  <c r="O141" i="7"/>
  <c r="S141" i="7"/>
  <c r="R7" i="7"/>
  <c r="S7" i="7"/>
  <c r="O19" i="7"/>
  <c r="S19" i="7"/>
  <c r="R75" i="7"/>
  <c r="S75" i="7"/>
  <c r="R90" i="7"/>
  <c r="S90" i="7"/>
  <c r="R106" i="7"/>
  <c r="S106" i="7"/>
  <c r="R118" i="7"/>
  <c r="S118" i="7"/>
  <c r="S142" i="7"/>
  <c r="O98" i="7"/>
  <c r="R46" i="7"/>
  <c r="S46" i="7"/>
  <c r="S77" i="7"/>
  <c r="Q91" i="7"/>
  <c r="S91" i="7"/>
  <c r="O144" i="7"/>
  <c r="S144" i="7"/>
  <c r="R62" i="7"/>
  <c r="S62" i="7"/>
  <c r="S79" i="7"/>
  <c r="S92" i="7"/>
  <c r="S108" i="7"/>
  <c r="Q132" i="7"/>
  <c r="S132" i="7"/>
  <c r="R132" i="7"/>
  <c r="O102" i="7"/>
  <c r="O64" i="7"/>
  <c r="S64" i="7"/>
  <c r="R80" i="7"/>
  <c r="S80" i="7"/>
  <c r="Q94" i="7"/>
  <c r="S94" i="7"/>
  <c r="R51" i="7"/>
  <c r="O117" i="7"/>
  <c r="O37" i="7"/>
  <c r="S37" i="7"/>
  <c r="R81" i="7"/>
  <c r="S81" i="7"/>
  <c r="R95" i="7"/>
  <c r="S95" i="7"/>
  <c r="R122" i="7"/>
  <c r="S122" i="7"/>
  <c r="R56" i="7"/>
  <c r="Q66" i="7"/>
  <c r="S66" i="7"/>
  <c r="Q82" i="7"/>
  <c r="S82" i="7"/>
  <c r="R96" i="7"/>
  <c r="S96" i="7"/>
  <c r="O123" i="7"/>
  <c r="S123" i="7"/>
  <c r="Q100" i="7"/>
  <c r="R102" i="7"/>
  <c r="R128" i="7"/>
  <c r="R129" i="7"/>
  <c r="Q122" i="7"/>
  <c r="N43" i="7"/>
  <c r="R125" i="7"/>
  <c r="Q125" i="7"/>
  <c r="R15" i="7"/>
  <c r="P118" i="7"/>
  <c r="R19" i="7"/>
  <c r="R124" i="7"/>
  <c r="R16" i="7"/>
  <c r="O4" i="7"/>
  <c r="O129" i="7"/>
  <c r="O31" i="7"/>
  <c r="R20" i="7"/>
  <c r="Q126" i="7"/>
  <c r="R39" i="7"/>
  <c r="R18" i="7"/>
  <c r="Q139" i="7"/>
  <c r="Q140" i="7"/>
  <c r="R32" i="7"/>
  <c r="R91" i="7"/>
  <c r="Q141" i="7"/>
  <c r="R38" i="7"/>
  <c r="R54" i="7"/>
  <c r="R12" i="7"/>
  <c r="O24" i="7"/>
  <c r="R24" i="7"/>
  <c r="R48" i="7"/>
  <c r="N60" i="7"/>
  <c r="R60" i="7"/>
  <c r="O72" i="7"/>
  <c r="R72" i="7"/>
  <c r="Q109" i="7"/>
  <c r="R109" i="7"/>
  <c r="Q121" i="7"/>
  <c r="R121" i="7"/>
  <c r="Q133" i="7"/>
  <c r="R133" i="7"/>
  <c r="R13" i="7"/>
  <c r="Q49" i="7"/>
  <c r="R49" i="7"/>
  <c r="Q61" i="7"/>
  <c r="R61" i="7"/>
  <c r="Q85" i="7"/>
  <c r="R85" i="7"/>
  <c r="N110" i="7"/>
  <c r="Q110" i="7"/>
  <c r="R134" i="7"/>
  <c r="Q134" i="7"/>
  <c r="R14" i="7"/>
  <c r="R26" i="7"/>
  <c r="Q98" i="7"/>
  <c r="R98" i="7"/>
  <c r="P98" i="7"/>
  <c r="O111" i="7"/>
  <c r="Q111" i="7"/>
  <c r="O135" i="7"/>
  <c r="Q135" i="7"/>
  <c r="R36" i="7"/>
  <c r="R27" i="7"/>
  <c r="R42" i="7"/>
  <c r="P87" i="7"/>
  <c r="Q112" i="7"/>
  <c r="R112" i="7"/>
  <c r="Q136" i="7"/>
  <c r="R136" i="7"/>
  <c r="R37" i="7"/>
  <c r="Q101" i="7"/>
  <c r="R4" i="7"/>
  <c r="R43" i="7"/>
  <c r="R113" i="7"/>
  <c r="R137" i="7"/>
  <c r="R64" i="7"/>
  <c r="R66" i="7"/>
  <c r="O137" i="7"/>
  <c r="R116" i="7"/>
  <c r="R141" i="7"/>
  <c r="O139" i="7"/>
  <c r="R30" i="7"/>
  <c r="Q113" i="7"/>
  <c r="Q138" i="7"/>
  <c r="R9" i="7"/>
  <c r="R33" i="7"/>
  <c r="R44" i="7"/>
  <c r="Q44" i="7"/>
  <c r="R69" i="7"/>
  <c r="Q69" i="7"/>
  <c r="Q105" i="7"/>
  <c r="R105" i="7"/>
  <c r="R130" i="7"/>
  <c r="Q130" i="7"/>
  <c r="O22" i="7"/>
  <c r="Q119" i="7"/>
  <c r="R119" i="7"/>
  <c r="P120" i="7"/>
  <c r="Q131" i="7"/>
  <c r="R131" i="7"/>
  <c r="O131" i="7"/>
  <c r="N144" i="7"/>
  <c r="R144" i="7"/>
  <c r="P144" i="7"/>
  <c r="Q142" i="7" s="1"/>
  <c r="Q144" i="7"/>
  <c r="Q118" i="7"/>
  <c r="O11" i="7"/>
  <c r="O35" i="7"/>
  <c r="P46" i="7"/>
  <c r="O46" i="7"/>
  <c r="Q59" i="7"/>
  <c r="P59" i="7"/>
  <c r="O120" i="7"/>
  <c r="N120" i="7"/>
  <c r="R34" i="7"/>
  <c r="R94" i="7"/>
  <c r="N45" i="7"/>
  <c r="Q120" i="7"/>
  <c r="R35" i="7"/>
  <c r="N46" i="7"/>
  <c r="R22" i="7"/>
  <c r="R82" i="7"/>
  <c r="Q46" i="7"/>
  <c r="R120" i="7"/>
  <c r="R23" i="7"/>
  <c r="O9" i="7"/>
  <c r="R10" i="7"/>
  <c r="O59" i="7"/>
  <c r="O119" i="7"/>
  <c r="R11" i="7"/>
  <c r="R5" i="7"/>
  <c r="R17" i="7"/>
  <c r="O17" i="7"/>
  <c r="O29" i="7"/>
  <c r="R29" i="7"/>
  <c r="O47" i="7"/>
  <c r="R47" i="7"/>
  <c r="R40" i="7"/>
  <c r="Q53" i="7"/>
  <c r="R53" i="7"/>
  <c r="N65" i="7"/>
  <c r="R65" i="7"/>
  <c r="Q89" i="7"/>
  <c r="R89" i="7"/>
  <c r="O114" i="7"/>
  <c r="Q114" i="7"/>
  <c r="O33" i="7"/>
  <c r="O6" i="7"/>
  <c r="O50" i="7"/>
  <c r="O115" i="7"/>
  <c r="P116" i="7"/>
  <c r="Q115" i="7"/>
  <c r="R115" i="7"/>
  <c r="O127" i="7"/>
  <c r="R127" i="7"/>
  <c r="Q127" i="7"/>
  <c r="R50" i="7"/>
  <c r="R59" i="7"/>
  <c r="R104" i="7"/>
  <c r="R45" i="7"/>
  <c r="Q116" i="7"/>
  <c r="R110" i="7"/>
  <c r="Q123" i="7"/>
  <c r="R111" i="7"/>
  <c r="R123" i="7"/>
  <c r="R135" i="7"/>
  <c r="O110" i="7"/>
  <c r="N64" i="7"/>
  <c r="O113" i="7"/>
  <c r="N114" i="7"/>
  <c r="P64" i="7"/>
  <c r="O121" i="7"/>
  <c r="Q64" i="7"/>
  <c r="O109" i="7"/>
  <c r="O133" i="7"/>
  <c r="O13" i="7"/>
  <c r="O27" i="7"/>
  <c r="O42" i="7"/>
  <c r="P124" i="7"/>
  <c r="P128" i="7"/>
  <c r="P136" i="7"/>
  <c r="P140" i="7"/>
  <c r="P119" i="7"/>
  <c r="P102" i="7"/>
  <c r="P100" i="7"/>
  <c r="N118" i="7"/>
  <c r="P122" i="7"/>
  <c r="P126" i="7"/>
  <c r="P131" i="7"/>
  <c r="P130" i="7"/>
  <c r="P134" i="7"/>
  <c r="P138" i="7"/>
  <c r="P142" i="7"/>
  <c r="O118" i="7"/>
  <c r="N100" i="7"/>
  <c r="P113" i="7"/>
  <c r="P112" i="7"/>
  <c r="N122" i="7"/>
  <c r="N126" i="7"/>
  <c r="N130" i="7"/>
  <c r="N134" i="7"/>
  <c r="N138" i="7"/>
  <c r="N142" i="7"/>
  <c r="O100" i="7"/>
  <c r="P117" i="7"/>
  <c r="O122" i="7"/>
  <c r="O126" i="7"/>
  <c r="O130" i="7"/>
  <c r="O134" i="7"/>
  <c r="O138" i="7"/>
  <c r="O142" i="7"/>
  <c r="N112" i="7"/>
  <c r="O112" i="7"/>
  <c r="N116" i="7"/>
  <c r="P132" i="7"/>
  <c r="N105" i="7"/>
  <c r="P110" i="7"/>
  <c r="P115" i="7"/>
  <c r="N124" i="7"/>
  <c r="N128" i="7"/>
  <c r="N132" i="7"/>
  <c r="N136" i="7"/>
  <c r="N140" i="7"/>
  <c r="O105" i="7"/>
  <c r="O124" i="7"/>
  <c r="O128" i="7"/>
  <c r="O132" i="7"/>
  <c r="O136" i="7"/>
  <c r="O140" i="7"/>
  <c r="N102" i="7"/>
  <c r="N109" i="7"/>
  <c r="N111" i="7"/>
  <c r="N113" i="7"/>
  <c r="N115" i="7"/>
  <c r="N117" i="7"/>
  <c r="N119" i="7"/>
  <c r="N121" i="7"/>
  <c r="N123" i="7"/>
  <c r="N125" i="7"/>
  <c r="N127" i="7"/>
  <c r="N129" i="7"/>
  <c r="N131" i="7"/>
  <c r="N133" i="7"/>
  <c r="N135" i="7"/>
  <c r="N137" i="7"/>
  <c r="N139" i="7"/>
  <c r="N141" i="7"/>
  <c r="P109" i="7"/>
  <c r="P111" i="7"/>
  <c r="P121" i="7"/>
  <c r="P123" i="7"/>
  <c r="P125" i="7"/>
  <c r="P127" i="7"/>
  <c r="P129" i="7"/>
  <c r="P133" i="7"/>
  <c r="P135" i="7"/>
  <c r="P137" i="7"/>
  <c r="P139" i="7"/>
  <c r="P141" i="7"/>
  <c r="Q15" i="7"/>
  <c r="N91" i="7"/>
  <c r="N39" i="7"/>
  <c r="N69" i="7"/>
  <c r="N85" i="7"/>
  <c r="O91" i="7"/>
  <c r="O39" i="7"/>
  <c r="N61" i="7"/>
  <c r="O69" i="7"/>
  <c r="N77" i="7"/>
  <c r="O85" i="7"/>
  <c r="P91" i="7"/>
  <c r="P39" i="7"/>
  <c r="N44" i="7"/>
  <c r="O61" i="7"/>
  <c r="P69" i="7"/>
  <c r="O77" i="7"/>
  <c r="P85" i="7"/>
  <c r="O44" i="7"/>
  <c r="P61" i="7"/>
  <c r="P77" i="7"/>
  <c r="N104" i="7"/>
  <c r="P44" i="7"/>
  <c r="N49" i="7"/>
  <c r="N66" i="7"/>
  <c r="O104" i="7"/>
  <c r="O49" i="7"/>
  <c r="N53" i="7"/>
  <c r="O66" i="7"/>
  <c r="P104" i="7"/>
  <c r="P49" i="7"/>
  <c r="O53" i="7"/>
  <c r="P66" i="7"/>
  <c r="P53" i="7"/>
  <c r="N59" i="7"/>
  <c r="P72" i="7"/>
  <c r="Q80" i="7"/>
  <c r="Q72" i="7"/>
  <c r="P62" i="7"/>
  <c r="O62" i="7"/>
  <c r="Q62" i="7"/>
  <c r="N62" i="7"/>
  <c r="Q99" i="7"/>
  <c r="O99" i="7"/>
  <c r="P99" i="7"/>
  <c r="N99" i="7"/>
  <c r="P73" i="7"/>
  <c r="O73" i="7"/>
  <c r="N73" i="7"/>
  <c r="Q73" i="7"/>
  <c r="Q81" i="7"/>
  <c r="P81" i="7"/>
  <c r="O81" i="7"/>
  <c r="N81" i="7"/>
  <c r="Q95" i="7"/>
  <c r="P95" i="7"/>
  <c r="O95" i="7"/>
  <c r="N95" i="7"/>
  <c r="Q88" i="7"/>
  <c r="P88" i="7"/>
  <c r="O88" i="7"/>
  <c r="N88" i="7"/>
  <c r="Q96" i="7"/>
  <c r="P96" i="7"/>
  <c r="O96" i="7"/>
  <c r="N96" i="7"/>
  <c r="Q52" i="7"/>
  <c r="P52" i="7"/>
  <c r="O52" i="7"/>
  <c r="N52" i="7"/>
  <c r="P92" i="7"/>
  <c r="O92" i="7"/>
  <c r="N92" i="7"/>
  <c r="Q106" i="7"/>
  <c r="O106" i="7"/>
  <c r="N106" i="7"/>
  <c r="P106" i="7"/>
  <c r="O79" i="7"/>
  <c r="P79" i="7"/>
  <c r="N79" i="7"/>
  <c r="Q86" i="7"/>
  <c r="P86" i="7"/>
  <c r="O86" i="7"/>
  <c r="N86" i="7"/>
  <c r="N101" i="7"/>
  <c r="O82" i="7"/>
  <c r="P40" i="7"/>
  <c r="O40" i="7"/>
  <c r="Q40" i="7"/>
  <c r="Q60" i="7"/>
  <c r="P60" i="7"/>
  <c r="O60" i="7"/>
  <c r="N82" i="7"/>
  <c r="N89" i="7"/>
  <c r="N40" i="7"/>
  <c r="P70" i="7"/>
  <c r="O70" i="7"/>
  <c r="N70" i="7"/>
  <c r="O74" i="7"/>
  <c r="O89" i="7"/>
  <c r="O101" i="7"/>
  <c r="Q48" i="7"/>
  <c r="P48" i="7"/>
  <c r="O48" i="7"/>
  <c r="Q57" i="7"/>
  <c r="P57" i="7"/>
  <c r="O57" i="7"/>
  <c r="Q68" i="7"/>
  <c r="P68" i="7"/>
  <c r="O68" i="7"/>
  <c r="Q70" i="7"/>
  <c r="P82" i="7"/>
  <c r="P89" i="7"/>
  <c r="Q97" i="7"/>
  <c r="P97" i="7"/>
  <c r="O97" i="7"/>
  <c r="N97" i="7"/>
  <c r="P101" i="7"/>
  <c r="N107" i="7"/>
  <c r="N94" i="7"/>
  <c r="O107" i="7"/>
  <c r="N48" i="7"/>
  <c r="N57" i="7"/>
  <c r="N68" i="7"/>
  <c r="Q75" i="7"/>
  <c r="P75" i="7"/>
  <c r="O75" i="7"/>
  <c r="N75" i="7"/>
  <c r="N80" i="7"/>
  <c r="N83" i="7"/>
  <c r="P83" i="7"/>
  <c r="O83" i="7"/>
  <c r="N87" i="7"/>
  <c r="Q90" i="7"/>
  <c r="O90" i="7"/>
  <c r="P90" i="7"/>
  <c r="N90" i="7"/>
  <c r="O94" i="7"/>
  <c r="Q103" i="7"/>
  <c r="P103" i="7"/>
  <c r="O103" i="7"/>
  <c r="N103" i="7"/>
  <c r="P107" i="7"/>
  <c r="Q45" i="7"/>
  <c r="P45" i="7"/>
  <c r="O45" i="7"/>
  <c r="Q54" i="7"/>
  <c r="P54" i="7"/>
  <c r="O54" i="7"/>
  <c r="Q65" i="7"/>
  <c r="P65" i="7"/>
  <c r="O65" i="7"/>
  <c r="N72" i="7"/>
  <c r="O80" i="7"/>
  <c r="O87" i="7"/>
  <c r="P94" i="7"/>
  <c r="N98" i="7"/>
  <c r="P108" i="7"/>
  <c r="O108" i="7"/>
  <c r="N108" i="7"/>
  <c r="Q19" i="7"/>
  <c r="Q51" i="7"/>
  <c r="Q29" i="7"/>
  <c r="O43" i="7"/>
  <c r="Q11" i="7"/>
  <c r="Q6" i="7"/>
  <c r="Q31" i="7"/>
  <c r="Q37" i="7"/>
  <c r="Q13" i="7"/>
  <c r="Q22" i="7"/>
  <c r="Q10" i="7"/>
  <c r="Q4" i="7"/>
  <c r="Q16" i="7"/>
  <c r="Q35" i="7"/>
  <c r="Q23" i="7"/>
  <c r="Q17" i="7"/>
  <c r="Q30" i="7"/>
  <c r="Q47" i="7"/>
  <c r="Q24" i="7"/>
  <c r="Q27" i="7"/>
  <c r="Q9" i="7"/>
  <c r="Q33" i="7"/>
  <c r="Q42" i="7"/>
  <c r="Q5" i="7"/>
  <c r="Q12" i="7"/>
  <c r="Q18" i="7"/>
  <c r="Q26" i="7"/>
  <c r="Q32" i="7"/>
  <c r="Q36" i="7"/>
  <c r="N10" i="7"/>
  <c r="N16" i="7"/>
  <c r="N23" i="7"/>
  <c r="N30" i="7"/>
  <c r="N36" i="7"/>
  <c r="Q43" i="7"/>
  <c r="O10" i="7"/>
  <c r="O16" i="7"/>
  <c r="O23" i="7"/>
  <c r="O30" i="7"/>
  <c r="O36" i="7"/>
  <c r="Q56" i="7"/>
  <c r="N7" i="7"/>
  <c r="N14" i="7"/>
  <c r="N20" i="7"/>
  <c r="N28" i="7"/>
  <c r="N34" i="7"/>
  <c r="N56" i="7"/>
  <c r="O7" i="7"/>
  <c r="O20" i="7"/>
  <c r="O34" i="7"/>
  <c r="Q38" i="7"/>
  <c r="O56" i="7"/>
  <c r="Q7" i="7"/>
  <c r="Q14" i="7"/>
  <c r="Q20" i="7"/>
  <c r="Q28" i="7"/>
  <c r="Q34" i="7"/>
  <c r="N38" i="7"/>
  <c r="Q50" i="7"/>
  <c r="N5" i="7"/>
  <c r="N12" i="7"/>
  <c r="N18" i="7"/>
  <c r="N26" i="7"/>
  <c r="N32" i="7"/>
  <c r="O38" i="7"/>
  <c r="O5" i="7"/>
  <c r="O12" i="7"/>
  <c r="O18" i="7"/>
  <c r="O26" i="7"/>
  <c r="O32" i="7"/>
  <c r="N50" i="7"/>
  <c r="N4" i="7"/>
  <c r="N6" i="7"/>
  <c r="N9" i="7"/>
  <c r="N11" i="7"/>
  <c r="N13" i="7"/>
  <c r="N15" i="7"/>
  <c r="N17" i="7"/>
  <c r="N19" i="7"/>
  <c r="N22" i="7"/>
  <c r="N24" i="7"/>
  <c r="N27" i="7"/>
  <c r="N29" i="7"/>
  <c r="N31" i="7"/>
  <c r="N33" i="7"/>
  <c r="N35" i="7"/>
  <c r="N37" i="7"/>
  <c r="N42" i="7"/>
  <c r="N47" i="7"/>
  <c r="N51" i="7"/>
  <c r="S145" i="7" l="1"/>
  <c r="R145" i="7"/>
  <c r="N145" i="7"/>
  <c r="M144" i="7"/>
  <c r="P145" i="7"/>
  <c r="M90" i="7"/>
  <c r="M4" i="7"/>
  <c r="M56" i="7"/>
  <c r="M36" i="7"/>
  <c r="M68" i="7"/>
  <c r="M24" i="7"/>
  <c r="M5" i="7"/>
  <c r="M53" i="7"/>
  <c r="M50" i="7"/>
  <c r="M133" i="7"/>
  <c r="M109" i="7"/>
  <c r="M131" i="7"/>
  <c r="M140" i="7"/>
  <c r="M142" i="7"/>
  <c r="M114" i="7"/>
  <c r="M19" i="7"/>
  <c r="M102" i="7"/>
  <c r="M17" i="7"/>
  <c r="M59" i="7"/>
  <c r="M132" i="7"/>
  <c r="M45" i="7"/>
  <c r="M81" i="7"/>
  <c r="M99" i="7"/>
  <c r="M11" i="7"/>
  <c r="M26" i="7"/>
  <c r="M80" i="7"/>
  <c r="M97" i="7"/>
  <c r="M9" i="7"/>
  <c r="M18" i="7"/>
  <c r="M75" i="7"/>
  <c r="M89" i="7"/>
  <c r="M33" i="7"/>
  <c r="M6" i="7"/>
  <c r="M12" i="7"/>
  <c r="M88" i="7"/>
  <c r="M62" i="7"/>
  <c r="M29" i="7"/>
  <c r="M44" i="7"/>
  <c r="M38" i="7"/>
  <c r="M82" i="7"/>
  <c r="M86" i="7"/>
  <c r="M92" i="7"/>
  <c r="M91" i="7"/>
  <c r="M123" i="7"/>
  <c r="M124" i="7"/>
  <c r="M126" i="7"/>
  <c r="M30" i="7"/>
  <c r="M57" i="7"/>
  <c r="M73" i="7"/>
  <c r="M104" i="7"/>
  <c r="M121" i="7"/>
  <c r="M122" i="7"/>
  <c r="M118" i="7"/>
  <c r="M85" i="7"/>
  <c r="M129" i="7"/>
  <c r="M136" i="7"/>
  <c r="M112" i="7"/>
  <c r="M138" i="7"/>
  <c r="M31" i="7"/>
  <c r="M108" i="7"/>
  <c r="M66" i="7"/>
  <c r="M69" i="7"/>
  <c r="M127" i="7"/>
  <c r="M134" i="7"/>
  <c r="M64" i="7"/>
  <c r="M101" i="7"/>
  <c r="M49" i="7"/>
  <c r="M39" i="7"/>
  <c r="M125" i="7"/>
  <c r="M128" i="7"/>
  <c r="M130" i="7"/>
  <c r="M60" i="7"/>
  <c r="M27" i="7"/>
  <c r="M34" i="7"/>
  <c r="M120" i="7"/>
  <c r="M22" i="7"/>
  <c r="M20" i="7"/>
  <c r="M23" i="7"/>
  <c r="M98" i="7"/>
  <c r="M87" i="7"/>
  <c r="M48" i="7"/>
  <c r="M119" i="7"/>
  <c r="M51" i="7"/>
  <c r="M10" i="7"/>
  <c r="M94" i="7"/>
  <c r="M79" i="7"/>
  <c r="M52" i="7"/>
  <c r="M139" i="7"/>
  <c r="M115" i="7"/>
  <c r="M100" i="7"/>
  <c r="M47" i="7"/>
  <c r="M15" i="7"/>
  <c r="M103" i="7"/>
  <c r="M83" i="7"/>
  <c r="M70" i="7"/>
  <c r="M61" i="7"/>
  <c r="M137" i="7"/>
  <c r="M113" i="7"/>
  <c r="M116" i="7"/>
  <c r="M46" i="7"/>
  <c r="M110" i="7"/>
  <c r="M16" i="7"/>
  <c r="M77" i="7"/>
  <c r="M141" i="7"/>
  <c r="M117" i="7"/>
  <c r="M105" i="7"/>
  <c r="M54" i="7"/>
  <c r="M7" i="7"/>
  <c r="M95" i="7"/>
  <c r="M13" i="7"/>
  <c r="M72" i="7"/>
  <c r="M107" i="7"/>
  <c r="M135" i="7"/>
  <c r="M111" i="7"/>
  <c r="M96" i="7"/>
  <c r="M65" i="7"/>
  <c r="M40" i="7"/>
  <c r="M106" i="7"/>
  <c r="M43" i="7"/>
  <c r="M42" i="7"/>
  <c r="M37" i="7"/>
  <c r="M35" i="7"/>
  <c r="M32" i="7"/>
  <c r="O28" i="7"/>
  <c r="M28" i="7" s="1"/>
  <c r="O14" i="7"/>
  <c r="O145" i="7" l="1"/>
  <c r="M14" i="7"/>
  <c r="M74" i="7" l="1"/>
  <c r="M145" i="7" s="1"/>
  <c r="I145" i="7" l="1"/>
  <c r="H145" i="7" s="1"/>
</calcChain>
</file>

<file path=xl/sharedStrings.xml><?xml version="1.0" encoding="utf-8"?>
<sst xmlns="http://schemas.openxmlformats.org/spreadsheetml/2006/main" count="1287" uniqueCount="430">
  <si>
    <t>Exhibit "A"</t>
  </si>
  <si>
    <t>Lease ID Number</t>
  </si>
  <si>
    <t>Mineral Owner</t>
  </si>
  <si>
    <t>Leased
Yes or No</t>
  </si>
  <si>
    <t>Total Tract Acres</t>
  </si>
  <si>
    <t>Township</t>
  </si>
  <si>
    <t>County</t>
  </si>
  <si>
    <t>Consenting Working Interest Percentage</t>
  </si>
  <si>
    <t>Address</t>
  </si>
  <si>
    <t>City</t>
  </si>
  <si>
    <t>State</t>
  </si>
  <si>
    <t>Zip</t>
  </si>
  <si>
    <t>Yes</t>
  </si>
  <si>
    <t>Perry</t>
  </si>
  <si>
    <t>Carroll</t>
  </si>
  <si>
    <t>Union</t>
  </si>
  <si>
    <t>END OF EXHIBIT "A"</t>
  </si>
  <si>
    <t>Tract Number</t>
  </si>
  <si>
    <t>EAP/Burj/Pelican
Consenting Working Interest</t>
  </si>
  <si>
    <t>D. Michael Smith and Melissa J. Smith, husband and wife, for their joint lives, remainder to the survivor</t>
  </si>
  <si>
    <t>280000093001</t>
  </si>
  <si>
    <t>3746 Old Colony Drive NW</t>
  </si>
  <si>
    <t>Canton</t>
  </si>
  <si>
    <t>OH</t>
  </si>
  <si>
    <t>James S. Smith, Trustee of The James S. Smith Revocable Trust</t>
  </si>
  <si>
    <t>P.O. Box 312</t>
  </si>
  <si>
    <t>Magnolia</t>
  </si>
  <si>
    <t>Constance A. Smith, Trustee of The Constance A. Smith Revocable Trust</t>
  </si>
  <si>
    <t>Daniel R. Cale and Cindy S. Cale, as joint tenants with right of survivorship</t>
  </si>
  <si>
    <t>280000201000</t>
  </si>
  <si>
    <t>38415 Grandview Road</t>
  </si>
  <si>
    <t>Scio</t>
  </si>
  <si>
    <t>Alice F. Cowling</t>
  </si>
  <si>
    <t>280000233000</t>
  </si>
  <si>
    <t>Minerva</t>
  </si>
  <si>
    <t>4*</t>
  </si>
  <si>
    <t>Terri L. Paul</t>
  </si>
  <si>
    <t>280000258000</t>
  </si>
  <si>
    <t>1171 Poinsettia Road SE</t>
  </si>
  <si>
    <t>Harriet Lucinda Hannon aka Harriett Lucinda Hannon aka Lucinda Hannon</t>
  </si>
  <si>
    <t>777 Taylor Street
Penthouse 1, Suite A</t>
  </si>
  <si>
    <t>Fort Worth</t>
  </si>
  <si>
    <t>TX</t>
  </si>
  <si>
    <t>4***</t>
  </si>
  <si>
    <t>***</t>
  </si>
  <si>
    <t>2241 Gem Road NW</t>
  </si>
  <si>
    <t>Carrollton</t>
  </si>
  <si>
    <t>Robin L. Kegg and Frank Kegg</t>
  </si>
  <si>
    <t>280000445000</t>
  </si>
  <si>
    <t>1081 Poinsettia Road SE</t>
  </si>
  <si>
    <t>6*</t>
  </si>
  <si>
    <t>David Hearn, aka David T. Hearn</t>
  </si>
  <si>
    <t>280000445002</t>
  </si>
  <si>
    <t>1170 Aster Road SE</t>
  </si>
  <si>
    <t>7*</t>
  </si>
  <si>
    <t>Jeffrey W. Mayfield, Trustee or his Successor(s) as Trustee of The Mayfield Family Preservation Trust, dated March 15, 2013</t>
  </si>
  <si>
    <t>280000462000</t>
  </si>
  <si>
    <t>14180 Weygandt Road</t>
  </si>
  <si>
    <t>North Lawrence</t>
  </si>
  <si>
    <t>7***</t>
  </si>
  <si>
    <t>280000663000</t>
  </si>
  <si>
    <t>6089 Alamo Road SE</t>
  </si>
  <si>
    <t>280000705000</t>
  </si>
  <si>
    <t>Dave Mungo, Successor Trustee of The David M. Adams Revocable Intervivos Trust dated July 17, 2020</t>
  </si>
  <si>
    <t>280000706000</t>
  </si>
  <si>
    <t>11218 Clapsaddle Avenue NE</t>
  </si>
  <si>
    <t>Alliance</t>
  </si>
  <si>
    <t>Dennis W. Kiko, single</t>
  </si>
  <si>
    <t>29250 US Highway 19 N
Lot 61</t>
  </si>
  <si>
    <t>Clearwater</t>
  </si>
  <si>
    <t>FL</t>
  </si>
  <si>
    <t>Mitchell Kiko, single</t>
  </si>
  <si>
    <t>2326 Cold Stream Avenue NE</t>
  </si>
  <si>
    <t>Wayne E. Hershberger and Miriam M. Hershberger, husband and wife, for their joint lives, remainder to the survivor of them</t>
  </si>
  <si>
    <t>280000707000</t>
  </si>
  <si>
    <t>8959 Township Road 652</t>
  </si>
  <si>
    <t>Fredericksburg</t>
  </si>
  <si>
    <t>Martin Hershberger and Ida A. Hershberger, husband and wife, for their joint lives, remainder to the survivor of them</t>
  </si>
  <si>
    <t>5501 South Kansas Road</t>
  </si>
  <si>
    <t>Apple Creek</t>
  </si>
  <si>
    <t>12*</t>
  </si>
  <si>
    <t>Douglas H. Knisely</t>
  </si>
  <si>
    <t>280000725000</t>
  </si>
  <si>
    <t>1227 Aster Road SE</t>
  </si>
  <si>
    <t>David R. Leggett and Robin J. Leggett, husband and wife, for and during their joint lives with remainder in fee simple to the survivor of them</t>
  </si>
  <si>
    <t>280000763000
Mineral Parcel No.
280000763001</t>
  </si>
  <si>
    <t>5115 Scio Road SW</t>
  </si>
  <si>
    <t>Teresa S. Moreland</t>
  </si>
  <si>
    <t>1634 Nageley Road</t>
  </si>
  <si>
    <t>New Philadelphia</t>
  </si>
  <si>
    <t>Dennis J. Leggett</t>
  </si>
  <si>
    <t>125 School Street SE</t>
  </si>
  <si>
    <t>15*</t>
  </si>
  <si>
    <t>280000945000</t>
  </si>
  <si>
    <t>Alan L. Miller and Lois M. Miller, husband and wife, for their joint lives, remainder to the survivor of them</t>
  </si>
  <si>
    <t>280001016002</t>
  </si>
  <si>
    <t>12144 Township Road 256</t>
  </si>
  <si>
    <t>Glenmont</t>
  </si>
  <si>
    <t>Kathie S. Roberts</t>
  </si>
  <si>
    <t>280001016004</t>
  </si>
  <si>
    <t>10256 Manor Road NE</t>
  </si>
  <si>
    <t>280001084000</t>
  </si>
  <si>
    <t>Vincent H. Sutton</t>
  </si>
  <si>
    <t>280001169000</t>
  </si>
  <si>
    <t>3030 Lakewood Road SW</t>
  </si>
  <si>
    <t>Sherrodsville</t>
  </si>
  <si>
    <t>Noel M. Bertini aka Noel M. Baker</t>
  </si>
  <si>
    <t>280001240000</t>
  </si>
  <si>
    <t>1123 Aster Road SE</t>
  </si>
  <si>
    <t>Noel M. Baker</t>
  </si>
  <si>
    <t>280001240001</t>
  </si>
  <si>
    <t>7070 Cashmere Road SE</t>
  </si>
  <si>
    <t>Jo Ann Wood nka Jo Ann White</t>
  </si>
  <si>
    <t>280001317000</t>
  </si>
  <si>
    <t>1173 Aster Road SE</t>
  </si>
  <si>
    <t>24*</t>
  </si>
  <si>
    <t>280001361000</t>
  </si>
  <si>
    <t>25*</t>
  </si>
  <si>
    <t>Robert J. Matkowski and Dee Matkowski, husband and wife as survivorship tenants</t>
  </si>
  <si>
    <t>280001363000</t>
  </si>
  <si>
    <t>P.O. Box 2148</t>
  </si>
  <si>
    <t>Tybee Island</t>
  </si>
  <si>
    <t>GA</t>
  </si>
  <si>
    <t>Gerald P. Selva, Trustee of THE GERALD P. SELVA TRUST dated December 7, 2018</t>
  </si>
  <si>
    <t>280001375000</t>
  </si>
  <si>
    <t>34764 Legends Way</t>
  </si>
  <si>
    <t>Grafton</t>
  </si>
  <si>
    <t>280001384000</t>
  </si>
  <si>
    <t>EAP Ohio, LLC
ATTN: Cullen D. Amend</t>
  </si>
  <si>
    <t>5847 San Felipe Street
Suite 300</t>
  </si>
  <si>
    <t>Houston</t>
  </si>
  <si>
    <t>Helen S. Lashley</t>
  </si>
  <si>
    <t>280001460000</t>
  </si>
  <si>
    <t>427 North Lisbon Street</t>
  </si>
  <si>
    <t>Debra J. McLean nka Debra J. Huggins</t>
  </si>
  <si>
    <t>180 Emerald Road SW</t>
  </si>
  <si>
    <t>Roy W. Bake</t>
  </si>
  <si>
    <t>68 2nd Street SE
Apt D</t>
  </si>
  <si>
    <t>Arthur E. Willison and Christine M. Willison, husband and wife</t>
  </si>
  <si>
    <t>280001461000</t>
  </si>
  <si>
    <t>32220 Wisner Road</t>
  </si>
  <si>
    <t>Hanoverton</t>
  </si>
  <si>
    <t>31*</t>
  </si>
  <si>
    <t>280060018000</t>
  </si>
  <si>
    <t>220 Amsterdam Road SW</t>
  </si>
  <si>
    <t>Bowerston</t>
  </si>
  <si>
    <t>119 South Lisbon Street
Suite 201</t>
  </si>
  <si>
    <t>EAP/Burj/ Jamestown
Consenting Working Interest</t>
  </si>
  <si>
    <t>Sugarhill Properties, LLC
ATTN: Kevin R. Weaver</t>
  </si>
  <si>
    <t>280000113000</t>
  </si>
  <si>
    <t>6934 Old Route 39 NW</t>
  </si>
  <si>
    <t>Sugarcreek</t>
  </si>
  <si>
    <t>1***</t>
  </si>
  <si>
    <t>Christina E. Heil and Joanne C. Heil, Co-Successor Trustees of the Julius Phillip Heil Revocable Trust, dated September 5, 2006</t>
  </si>
  <si>
    <t>280000131000</t>
  </si>
  <si>
    <t>David L. McKarns Trust
ATTN: David Karns</t>
  </si>
  <si>
    <t>280000132000
Mineral Parcel No.
280000132001</t>
  </si>
  <si>
    <t>1237 Roswell Road NW</t>
  </si>
  <si>
    <t>Christopher Barefoot, a single man</t>
  </si>
  <si>
    <t>280000245000</t>
  </si>
  <si>
    <t>6045 Alamo Road SE</t>
  </si>
  <si>
    <t>280000246000</t>
  </si>
  <si>
    <t>David P. Cunningham
aka David P. Cunningham, Sr.</t>
  </si>
  <si>
    <t>280000248000</t>
  </si>
  <si>
    <t>5280 Alamo Road SE</t>
  </si>
  <si>
    <t>Steven Michael Booth and Sharon M. Booth, husband and wife, for and during their joint lives with remainder to the survivor of them</t>
  </si>
  <si>
    <t>280000653000</t>
  </si>
  <si>
    <t>7188 Pontiff Road</t>
  </si>
  <si>
    <t>9**</t>
  </si>
  <si>
    <t>John D. Saffell and Brenda K. Saffell, husband and wife, for their joint lives, remainder to the survivor of them</t>
  </si>
  <si>
    <t>280000985000</t>
  </si>
  <si>
    <t>6029 Alamo Road SE</t>
  </si>
  <si>
    <t>280001014000</t>
  </si>
  <si>
    <t>2925 Richmond Avenue
Suite 1200</t>
  </si>
  <si>
    <t>280001015000</t>
  </si>
  <si>
    <t>Aletis R. Bellville</t>
  </si>
  <si>
    <t>280001016000</t>
  </si>
  <si>
    <t>6040 Alamo Road SE</t>
  </si>
  <si>
    <t>Elton R. Roberts and Sandra K. Roberts, for and during their joint lives with remainder in fee simple to the survivor of them</t>
  </si>
  <si>
    <t>280001016001</t>
  </si>
  <si>
    <t>5717 Wynnbrook Road SW</t>
  </si>
  <si>
    <t>EAP/CGAS/ Jamestown
Consenting Working Interest</t>
  </si>
  <si>
    <t>Elton R. Roberts, a married man and the spouse of Sandra K. Roberts, and Sandra K. Roberts, a married woman and the spouse of Elton R. Roberts, for their joint lives, remainder to the survivor of them</t>
  </si>
  <si>
    <t>280001016003</t>
  </si>
  <si>
    <t>Sandra K. Taylor-Wharton</t>
  </si>
  <si>
    <t>280001016005</t>
  </si>
  <si>
    <t>7985 Main Street</t>
  </si>
  <si>
    <t>Middletown</t>
  </si>
  <si>
    <t>VA</t>
  </si>
  <si>
    <t>280001016006</t>
  </si>
  <si>
    <t>280001017000</t>
  </si>
  <si>
    <t>Kasey L. Lawton, an unmarried woman</t>
  </si>
  <si>
    <t>280001018000</t>
  </si>
  <si>
    <t>5470 East Street Road</t>
  </si>
  <si>
    <t>Newcomers Town</t>
  </si>
  <si>
    <t>280001019000</t>
  </si>
  <si>
    <t>Dalanie Barefoot</t>
  </si>
  <si>
    <t>280001020000</t>
  </si>
  <si>
    <t>280001021000</t>
  </si>
  <si>
    <t>280001022000</t>
  </si>
  <si>
    <t>25***</t>
  </si>
  <si>
    <t>Shirley C. Miller, Trustee of The Earl and Shirley Miller Trust dated November 11, 2019</t>
  </si>
  <si>
    <t>280001115000</t>
  </si>
  <si>
    <t>9601 French Hill Road</t>
  </si>
  <si>
    <t>Bolivar</t>
  </si>
  <si>
    <t>26**</t>
  </si>
  <si>
    <t>Christopher A. Tsonton</t>
  </si>
  <si>
    <t>280001239000
Mineral Parcel No.
280001239001</t>
  </si>
  <si>
    <t>984 East Decker Drive</t>
  </si>
  <si>
    <t>Seven Hills</t>
  </si>
  <si>
    <t>28***</t>
  </si>
  <si>
    <t>Lumley Farms, LLC by Steven W. Lumley, Managing Member and Mark A. Lumley, Member
ATTN: Steven W. Lumley</t>
  </si>
  <si>
    <t>280001245000</t>
  </si>
  <si>
    <t>3059 Mahogany Run Circle NW</t>
  </si>
  <si>
    <t>North Canton</t>
  </si>
  <si>
    <t>Martin L. Meckel and Beverly S. Meckel, Co-Trustees of the Martin L. Meckel and Beverly S. Meckel Revocable Living Trust, dated January 14, 2021</t>
  </si>
  <si>
    <t>280001246000</t>
  </si>
  <si>
    <t>1472 New England Drive SE</t>
  </si>
  <si>
    <t>Larry E. Rutledge and Anita L. Rutledge, husband and wife, for and during their joint lives with remainder in fee simple to the survivor of them</t>
  </si>
  <si>
    <t>P.O. Box 275</t>
  </si>
  <si>
    <t>Dellroy</t>
  </si>
  <si>
    <t>Community Minerals II, LLC
ATTN: Marc Solis</t>
  </si>
  <si>
    <t>280001293000</t>
  </si>
  <si>
    <t>280001294000</t>
  </si>
  <si>
    <t>280001295000</t>
  </si>
  <si>
    <t>280001296000</t>
  </si>
  <si>
    <t>Jeffrey P. Filisky and Debra A. Filisky, husband and wife</t>
  </si>
  <si>
    <t>280001297000</t>
  </si>
  <si>
    <t>1001 Aster Road SE</t>
  </si>
  <si>
    <t>36*</t>
  </si>
  <si>
    <t>36***</t>
  </si>
  <si>
    <t>37*</t>
  </si>
  <si>
    <t>Janet Pitts</t>
  </si>
  <si>
    <t>330000112000</t>
  </si>
  <si>
    <t>760 Windamere Drive SW</t>
  </si>
  <si>
    <t>Leonard G. Boley, Sr. and Alexis J. Boley, for their joint lives, the remainder to the survivor of them</t>
  </si>
  <si>
    <t>5070 Alamo Road SE</t>
  </si>
  <si>
    <t>Bonnie L. Solvey</t>
  </si>
  <si>
    <t>330000118000</t>
  </si>
  <si>
    <t>5130 Alamo Road SE</t>
  </si>
  <si>
    <t>Bradley J. Arnold and Lisa K. Arnold, husband and wife as survivorship tenants</t>
  </si>
  <si>
    <t>330000243000</t>
  </si>
  <si>
    <t>114 Cheyenne Trail</t>
  </si>
  <si>
    <t>Malvern</t>
  </si>
  <si>
    <t>Robert R. Hartzell and Mary C. Hartzell, husband and wife as survivorship tenants</t>
  </si>
  <si>
    <t>330000427000</t>
  </si>
  <si>
    <t>5120 Alamo Road SE</t>
  </si>
  <si>
    <t>Deborah Dee Grubb</t>
  </si>
  <si>
    <t>330000488000</t>
  </si>
  <si>
    <t>5060 Alamo Road SE</t>
  </si>
  <si>
    <t>330000489000</t>
  </si>
  <si>
    <t>330000879001</t>
  </si>
  <si>
    <t>5311 Pinto Road SE</t>
  </si>
  <si>
    <t>Jonathan H. Hilderman and Lura Christina Hilderman, husband and wife, for their joint lives, remainder to the survivor of them</t>
  </si>
  <si>
    <t>330001057000</t>
  </si>
  <si>
    <t>5073 Alamo Road SE</t>
  </si>
  <si>
    <t>330001058000</t>
  </si>
  <si>
    <t>330001059000</t>
  </si>
  <si>
    <t>Bonnie K. Shaw, Trustee of the Bonnie K. Shaw Living Trust dated June 8, 2004</t>
  </si>
  <si>
    <t>330001060000
Mineral Parcel No.
330001060001</t>
  </si>
  <si>
    <t>1172 Edgewood Circle NW</t>
  </si>
  <si>
    <t>The Unknown Heirs, Devisees and/or Assigns of Roger Taylor, deceased</t>
  </si>
  <si>
    <t>330001131000</t>
  </si>
  <si>
    <t>3071 Greenwich Lane</t>
  </si>
  <si>
    <t>Brunswick</t>
  </si>
  <si>
    <t>Nancy Taylor</t>
  </si>
  <si>
    <t>Danny Gray Brunk, Jr.</t>
  </si>
  <si>
    <t>330001278000</t>
  </si>
  <si>
    <t>5105 Pinto Road SE</t>
  </si>
  <si>
    <t>204 Fisherman Road</t>
  </si>
  <si>
    <t>330001278001</t>
  </si>
  <si>
    <t>Christina E. Heil and Joanne C. Heil, Co-Successor Trustees of the Julius P. Heil Trust</t>
  </si>
  <si>
    <t>330001278003</t>
  </si>
  <si>
    <t>Larry A. Strawder and Jean A. Strawder, husband and wife as survivorship tenants</t>
  </si>
  <si>
    <t>330001278005</t>
  </si>
  <si>
    <t>5130 Pinto Road SE</t>
  </si>
  <si>
    <t>330001278008</t>
  </si>
  <si>
    <t>Bennie R. Boggess and Marvel J. Boggess, husband and wife as tenants in common</t>
  </si>
  <si>
    <t>330001505000
Mineral Parcel No.
330001505001</t>
  </si>
  <si>
    <t>940 Perron Road SE</t>
  </si>
  <si>
    <t>William K. Smiley</t>
  </si>
  <si>
    <t>330001533000</t>
  </si>
  <si>
    <t>5151 Pinto Road SE</t>
  </si>
  <si>
    <t>330001533001</t>
  </si>
  <si>
    <t>Peter D. Weaver and Deborah K. Weaver, husband and wife, for their joint lives, remainder to the survivor of them</t>
  </si>
  <si>
    <t>330000751000</t>
  </si>
  <si>
    <t>4251 Picador Road SE</t>
  </si>
  <si>
    <t>5*</t>
  </si>
  <si>
    <t>Scott Rutledge and Mary Ellen Rutledge, husband and wife, for their joint lives, remainder to the survivor of them</t>
  </si>
  <si>
    <t>330000854000</t>
  </si>
  <si>
    <t>14 Autumn Road SE</t>
  </si>
  <si>
    <t>HR4 Minerals, LLC
ATTN: Jessica Dembeck</t>
  </si>
  <si>
    <t>330000873000</t>
  </si>
  <si>
    <t>6355 Ward Road
Unit 400</t>
  </si>
  <si>
    <t>Arvada</t>
  </si>
  <si>
    <t>CO</t>
  </si>
  <si>
    <t>Samuel B. Danze</t>
  </si>
  <si>
    <t>330000879000</t>
  </si>
  <si>
    <t>5060 Picador Road SE</t>
  </si>
  <si>
    <t>9*</t>
  </si>
  <si>
    <t>Robert A. Weaver and Lori S. Weaver, husband and wife, for their joint lives, remainder to the survivor of them</t>
  </si>
  <si>
    <t>330000879002</t>
  </si>
  <si>
    <t>1340 Dawn Ridge Road SE</t>
  </si>
  <si>
    <t>East Sparta</t>
  </si>
  <si>
    <t>PCS Farm LLC
ATTN:  Margaret Smith</t>
  </si>
  <si>
    <t>330001099000</t>
  </si>
  <si>
    <t>3023 Willow Run Circle</t>
  </si>
  <si>
    <t>Enon</t>
  </si>
  <si>
    <t>Jencor Home Corp.
ATTN: Dennis M. Grech</t>
  </si>
  <si>
    <t>330001132000</t>
  </si>
  <si>
    <t>6068 Crown Road NW</t>
  </si>
  <si>
    <t>Dover</t>
  </si>
  <si>
    <t>13*</t>
  </si>
  <si>
    <t>Paul Cox, Jr. and Sandra K. Cox, Trustees of the Cox Revocable Living Trust, dated January 21, 2009</t>
  </si>
  <si>
    <t>330001182000</t>
  </si>
  <si>
    <t>4176 Picador Road SE</t>
  </si>
  <si>
    <t>Connolly, Hillyer &amp; ONG, Inc., an Ohio Corporation
ATTN: Brad L. Hillyer</t>
  </si>
  <si>
    <t>330001182001
Mineral Parcel No.
330001182002</t>
  </si>
  <si>
    <t>201 North Main Street</t>
  </si>
  <si>
    <t>Uhrichsville</t>
  </si>
  <si>
    <t>15**</t>
  </si>
  <si>
    <t>330001186000</t>
  </si>
  <si>
    <t>420 Garfield Avenue NW</t>
  </si>
  <si>
    <t>Ernest Leroy VanHorne and Judith Elaine VanHorne, husband and wife, for their joint lives, the remainder to the survivor of them</t>
  </si>
  <si>
    <t>330001187000</t>
  </si>
  <si>
    <t xml:space="preserve">Danny G. Brunk, Sr. aka Daniel G. Brunk, Sr. </t>
  </si>
  <si>
    <t>Danny E. Boggess and Judith A. Boggess, husband and wife as tenants in common</t>
  </si>
  <si>
    <t>330001278002</t>
  </si>
  <si>
    <t>8180 Bear Road SE</t>
  </si>
  <si>
    <t>Amsterdam</t>
  </si>
  <si>
    <t>Larry L. Pitts and Janet C. Pitts, husband and wife as survivorship tenants</t>
  </si>
  <si>
    <t>330001278004</t>
  </si>
  <si>
    <t>Carl E. Eichel, Jr. and Mary Ellen Eichel, husband and wife as survivorship tenants</t>
  </si>
  <si>
    <t>330001278006</t>
  </si>
  <si>
    <t>5087 Pinto Road SE</t>
  </si>
  <si>
    <t>330001278007</t>
  </si>
  <si>
    <t>Sunnybrook Realty, LLC
ATTN: Marilee Meloy</t>
  </si>
  <si>
    <t>330001370000</t>
  </si>
  <si>
    <t>40 Longview Court</t>
  </si>
  <si>
    <t>North Lima</t>
  </si>
  <si>
    <t>26*</t>
  </si>
  <si>
    <t>Peter D. Weaver and Deborah K. Weaver, husband and wife as survivorship tenants</t>
  </si>
  <si>
    <t>330001370003</t>
  </si>
  <si>
    <t>Robert W. Ward and Deborah A. Ward, husband and wife, for their joint lives, remainder to the survivor of them</t>
  </si>
  <si>
    <t>330001370004</t>
  </si>
  <si>
    <t>5041 Picador Road SE</t>
  </si>
  <si>
    <t>G. Peter Harrison</t>
  </si>
  <si>
    <t>330001387000</t>
  </si>
  <si>
    <t>7174 Norco Road NE</t>
  </si>
  <si>
    <t>Mechanicstown</t>
  </si>
  <si>
    <t>29*</t>
  </si>
  <si>
    <t>330001388001</t>
  </si>
  <si>
    <t>330001499000</t>
  </si>
  <si>
    <t>Bennie Boggess and Marvel Boggess, husband and wife as survivorship tenants</t>
  </si>
  <si>
    <t>330001501000
Mineral Parcel No.
330001501001</t>
  </si>
  <si>
    <t>32**</t>
  </si>
  <si>
    <t>330001502000</t>
  </si>
  <si>
    <t>330001502001
Mineral Parcel No.
330001505001</t>
  </si>
  <si>
    <t>330001503000</t>
  </si>
  <si>
    <t>Brian E. Boggess</t>
  </si>
  <si>
    <t>330001504000</t>
  </si>
  <si>
    <t>621 NW 13th Street</t>
  </si>
  <si>
    <t>Corvallis</t>
  </si>
  <si>
    <t>OR</t>
  </si>
  <si>
    <t>Tract Participation in Unit (Net)</t>
  </si>
  <si>
    <t>Tax Map 
Parcel ID</t>
  </si>
  <si>
    <t>TOTAL:</t>
  </si>
  <si>
    <t>**REMAINDERMAN - Under Ohio law, an oil and gas lease must be granted by the life tenant and remainderman. The life tenant has the present interest and the minerals are attributed accordingly herein. At the termination of the life tenancy, the remainderman's interest vests.</t>
  </si>
  <si>
    <t>***NPRI = Non-Participating Royalty Interest</t>
  </si>
  <si>
    <t>Arlene Y. Huff, Life Tenant
Kevin L. Huff and Valerie R. Buckley, for their joint lives, remainder to the survivor of them; Remaindermen</t>
  </si>
  <si>
    <t>Decimal Interest 
in Tract</t>
  </si>
  <si>
    <t>Surface Acres in Unit (Net)</t>
  </si>
  <si>
    <r>
      <rPr>
        <b/>
        <sz val="12"/>
        <color rgb="FFFF0000"/>
        <rFont val="Times New Roman"/>
        <family val="1"/>
      </rPr>
      <t>Old</t>
    </r>
    <r>
      <rPr>
        <b/>
        <sz val="12"/>
        <color theme="1"/>
        <rFont val="Times New Roman"/>
        <family val="1"/>
      </rPr>
      <t xml:space="preserve"> Tract Number</t>
    </r>
  </si>
  <si>
    <r>
      <t>Board of Commissioners of Carroll County, Ohio</t>
    </r>
    <r>
      <rPr>
        <sz val="12"/>
        <color rgb="FFFF0000"/>
        <rFont val="Times New Roman"/>
        <family val="1"/>
      </rPr>
      <t xml:space="preserve">
</t>
    </r>
    <r>
      <rPr>
        <sz val="12"/>
        <color theme="1"/>
        <rFont val="Times New Roman"/>
        <family val="1"/>
      </rPr>
      <t>ATTN: Donald E. Leggett, II</t>
    </r>
  </si>
  <si>
    <r>
      <t>Community Minerals II, LLC</t>
    </r>
    <r>
      <rPr>
        <sz val="12"/>
        <color rgb="FFFF0000"/>
        <rFont val="Times New Roman"/>
        <family val="1"/>
      </rPr>
      <t xml:space="preserve">
</t>
    </r>
    <r>
      <rPr>
        <sz val="12"/>
        <color theme="1"/>
        <rFont val="Times New Roman"/>
        <family val="1"/>
      </rPr>
      <t>ATTN: Marc Solis</t>
    </r>
  </si>
  <si>
    <t>Gateway Royalty, LLC (NPRI)
ATTN: Chris Oldham</t>
  </si>
  <si>
    <t>Emery Ray Jett and Stacy L. Jett, husband and wife as survivorship tenants</t>
  </si>
  <si>
    <t>280001251000
(nka 280001250000)
(nka 280001251001)
(nka 280001251002)
(nka 280001251003)</t>
  </si>
  <si>
    <t>280000764000
(nka 28000076300)</t>
  </si>
  <si>
    <t>The Trustees of Perry Township aka Perry Township, Trustees
Attn: Calvin Logan</t>
  </si>
  <si>
    <t>Christina E. Heil, Co-Successor Trustee
7301 Meadow View Dr.</t>
  </si>
  <si>
    <t>Seville</t>
  </si>
  <si>
    <t>Joanne C. Heil, Co-Successor Trustee
1177 State Route 43</t>
  </si>
  <si>
    <t>Mogadore</t>
  </si>
  <si>
    <t>2800ROW****</t>
  </si>
  <si>
    <t>E. Richard Criss (NPRI)</t>
  </si>
  <si>
    <t>Attn: Sandra K. Cox, Trustee
4176 Picador Road SE</t>
  </si>
  <si>
    <t>Attn: Paul Cox Jr., Trustee
4230 Arbor RD NE</t>
  </si>
  <si>
    <t>Robert A. Cox, a single man; Remainderman</t>
  </si>
  <si>
    <t xml:space="preserve">E. Leroy VanHorne and Judith E. VanHorne, husband and wife, and to the survivor of them; Life Tenants
</t>
  </si>
  <si>
    <t>Ernest Leroy VanHorne and Judith Elaine VanHorne, husband and wife as tenants in common; Life Tenants</t>
  </si>
  <si>
    <t>Michael Ray Willis and Lisa Willis, husband and wife, for their joint lives, the remainder to the survivor of them; Remaindermen</t>
  </si>
  <si>
    <t>5024 Alamo Road. SE</t>
  </si>
  <si>
    <t>Brenda M. Leggett, Trustee or her successors as Trustee of The Walters Family Preservation Trust, dated May 9, 2017</t>
  </si>
  <si>
    <t>Shirley C. Colaiacovo-Miller aka Shirley Miller aka Shirley Colalacovo-Miller, unmarried; Life Tenant</t>
  </si>
  <si>
    <t>Paul and Luke Logan, LLC, an Ohio limited liability company; Remainderman</t>
  </si>
  <si>
    <t>350 Amsterdam Road SW</t>
  </si>
  <si>
    <t>Applicant Working Interest Percentage</t>
  </si>
  <si>
    <t>Burj Energy, 
LLC
Working Interest Percentage</t>
  </si>
  <si>
    <t>CGAS Appalachia, LLC
Working Interest Percentage</t>
  </si>
  <si>
    <t>Pelican Energy, LLC
Working Interest
Percentage</t>
  </si>
  <si>
    <t>Jamestown Resources, LLC
Working Interest Percentage</t>
  </si>
  <si>
    <t>Gulfport Appalachia, LLC
Working Interest Percentage</t>
  </si>
  <si>
    <t>GPOR
Non-Consenting Working Interest</t>
  </si>
  <si>
    <t>89*</t>
  </si>
  <si>
    <t>91*</t>
  </si>
  <si>
    <t>98*</t>
  </si>
  <si>
    <t>100*</t>
  </si>
  <si>
    <t>103*</t>
  </si>
  <si>
    <t>55**</t>
  </si>
  <si>
    <t>1*</t>
  </si>
  <si>
    <t>8*</t>
  </si>
  <si>
    <t>10*</t>
  </si>
  <si>
    <t>11*</t>
  </si>
  <si>
    <t>16**</t>
  </si>
  <si>
    <t>19**</t>
  </si>
  <si>
    <t>38*</t>
  </si>
  <si>
    <t>* Indicates a mineral owner with an oil and gas lease with a non-conforming pooling/unitization provision.</t>
  </si>
  <si>
    <t>6091 Saint Road SE</t>
  </si>
  <si>
    <t>P.O. Box 637</t>
  </si>
  <si>
    <t>Lisa Sperry (NPRI)</t>
  </si>
  <si>
    <t>60*</t>
  </si>
  <si>
    <t>65*</t>
  </si>
  <si>
    <t>68*</t>
  </si>
  <si>
    <t>73*</t>
  </si>
  <si>
    <t>87**</t>
  </si>
  <si>
    <t xml:space="preserve">All Mineral Owners in the proposed Walters B Unit </t>
  </si>
  <si>
    <t xml:space="preserve">TOTAL CONSENTING ACRES:    </t>
  </si>
  <si>
    <t xml:space="preserve">TOTAL UNIT ACRES:    </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</si>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</sst>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
    <numFmt numFmtId="165" formatCode="0.00000%"/>
    <numFmt numFmtId="166" formatCode="0.00000000"/>
    <numFmt numFmtId="167" formatCode="0.000000"/>
    <numFmt numFmtId="168" formatCode="0.000000%"/>
    <numFmt numFmtId="169" formatCode="#,##0.000000"/>
  </numFmts>
  <fonts count="9" x14ac:knownFonts="1">
    <font>
      <sz val="11"/>
      <color rgb="FF000000"/>
      <name val="Calibri"/>
      <scheme val="minor"/>
    </font>
    <font>
      <b/>
      <sz val="12"/>
      <color rgb="FFFF0000"/>
      <name val="Times New Roman"/>
      <family val="1"/>
    </font>
    <font>
      <b/>
      <sz val="12"/>
      <color theme="1"/>
      <name val="Times New Roman"/>
      <family val="1"/>
    </font>
    <font>
      <b/>
      <sz val="12"/>
      <color rgb="FF000000"/>
      <name val="Times New Roman"/>
      <family val="1"/>
    </font>
    <font>
      <sz val="12"/>
      <color theme="1"/>
      <name val="Times New Roman"/>
      <family val="1"/>
    </font>
    <font>
      <b/>
      <sz val="12"/>
      <name val="Times New Roman"/>
      <family val="1"/>
    </font>
    <font>
      <sz val="12"/>
      <color rgb="FF000000"/>
      <name val="Times New Roman"/>
      <family val="1"/>
    </font>
    <font>
      <sz val="12"/>
      <color rgb="FFFF0000"/>
      <name val="Times New Roman"/>
      <family val="1"/>
    </font>
    <font>
      <sz val="12"/>
      <name val="Times New Roman"/>
      <family val="1"/>
    </font>
  </fonts>
  <fills count="3">
    <fill>
      <patternFill patternType="none"/>
    </fill>
    <fill>
      <patternFill patternType="gray125"/>
    </fill>
    <fill>
      <patternFill patternType="solid">
        <fgColor rgb="FFFFFFFF"/>
        <bgColor rgb="FFFFFFFF"/>
      </patternFill>
    </fill>
  </fills>
  <borders count="16">
    <border>
      <left/>
      <right/>
      <top/>
      <bottom/>
      <diagonal/>
    </border>
    <border>
      <left/>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3">
    <xf numFmtId="0" fontId="0" fillId="0" borderId="0" xfId="0"/>
    <xf numFmtId="0" fontId="5" fillId="0" borderId="6" xfId="0" applyFont="1" applyBorder="1" applyAlignment="1">
      <alignment horizontal="center" vertical="top" wrapText="1"/>
    </xf>
    <xf numFmtId="0" fontId="4" fillId="0" borderId="1" xfId="0" applyFont="1" applyBorder="1" applyAlignment="1">
      <alignment horizontal="center" vertical="top" wrapText="1"/>
    </xf>
    <xf numFmtId="0" fontId="3" fillId="0" borderId="3" xfId="0" applyFont="1" applyBorder="1" applyAlignment="1">
      <alignment horizontal="center" vertical="top" wrapText="1"/>
    </xf>
    <xf numFmtId="164" fontId="5" fillId="0" borderId="3" xfId="0" applyNumberFormat="1" applyFont="1" applyBorder="1" applyAlignment="1">
      <alignment horizontal="center" vertical="top" wrapText="1"/>
    </xf>
    <xf numFmtId="165" fontId="5" fillId="0" borderId="3" xfId="0" applyNumberFormat="1" applyFont="1" applyBorder="1" applyAlignment="1">
      <alignment horizontal="center" vertical="top" wrapText="1"/>
    </xf>
    <xf numFmtId="0" fontId="5" fillId="0" borderId="3" xfId="0" applyFont="1" applyBorder="1" applyAlignment="1">
      <alignment horizontal="center" vertical="top" wrapText="1"/>
    </xf>
    <xf numFmtId="0" fontId="4" fillId="0" borderId="0" xfId="0" applyFont="1" applyAlignment="1">
      <alignment horizontal="center" vertical="top" wrapText="1"/>
    </xf>
    <xf numFmtId="164" fontId="4" fillId="0" borderId="0" xfId="0" applyNumberFormat="1" applyFont="1" applyAlignment="1">
      <alignment horizontal="center" vertical="top" wrapText="1"/>
    </xf>
    <xf numFmtId="165" fontId="4" fillId="0" borderId="0" xfId="0" applyNumberFormat="1" applyFont="1" applyAlignment="1">
      <alignment horizontal="center" vertical="top" wrapText="1"/>
    </xf>
    <xf numFmtId="164" fontId="4" fillId="0" borderId="1" xfId="0" applyNumberFormat="1" applyFont="1" applyBorder="1" applyAlignment="1">
      <alignment horizontal="center" vertical="top" wrapText="1"/>
    </xf>
    <xf numFmtId="0" fontId="6" fillId="0" borderId="1" xfId="0" applyFont="1" applyBorder="1" applyAlignment="1">
      <alignment horizontal="center" vertical="top" wrapText="1"/>
    </xf>
    <xf numFmtId="0" fontId="6" fillId="0" borderId="0" xfId="0" applyFont="1" applyAlignment="1">
      <alignment horizontal="center" vertical="top" wrapText="1"/>
    </xf>
    <xf numFmtId="165" fontId="4" fillId="0" borderId="1" xfId="0" applyNumberFormat="1" applyFont="1" applyBorder="1" applyAlignment="1">
      <alignment horizontal="center" vertical="top" wrapText="1"/>
    </xf>
    <xf numFmtId="0" fontId="8" fillId="0" borderId="1" xfId="0" applyFont="1" applyBorder="1" applyAlignment="1">
      <alignment vertical="top" wrapText="1"/>
    </xf>
    <xf numFmtId="0" fontId="6" fillId="0" borderId="1" xfId="0" applyFont="1" applyBorder="1" applyAlignment="1">
      <alignment vertical="top" wrapText="1"/>
    </xf>
    <xf numFmtId="168" fontId="2" fillId="0" borderId="2" xfId="0" applyNumberFormat="1" applyFont="1" applyBorder="1" applyAlignment="1">
      <alignment horizontal="center" vertical="top" wrapText="1"/>
    </xf>
    <xf numFmtId="0" fontId="6" fillId="0" borderId="3" xfId="0" applyFont="1" applyBorder="1" applyAlignment="1">
      <alignment horizontal="center" vertical="top" wrapText="1"/>
    </xf>
    <xf numFmtId="0" fontId="2" fillId="0" borderId="3" xfId="0" applyFont="1" applyBorder="1" applyAlignment="1">
      <alignment horizontal="center" vertical="top" wrapText="1"/>
    </xf>
    <xf numFmtId="0" fontId="4" fillId="0" borderId="3" xfId="0" applyFont="1" applyBorder="1" applyAlignment="1">
      <alignment horizontal="center" vertical="top" wrapText="1"/>
    </xf>
    <xf numFmtId="166" fontId="4" fillId="0" borderId="3" xfId="0" applyNumberFormat="1" applyFont="1" applyBorder="1" applyAlignment="1">
      <alignment horizontal="center" vertical="top" wrapText="1"/>
    </xf>
    <xf numFmtId="167" fontId="4" fillId="0" borderId="3" xfId="0" applyNumberFormat="1" applyFont="1" applyBorder="1" applyAlignment="1">
      <alignment horizontal="center" vertical="top" wrapText="1"/>
    </xf>
    <xf numFmtId="168" fontId="4" fillId="0" borderId="3" xfId="0" applyNumberFormat="1" applyFont="1" applyBorder="1" applyAlignment="1">
      <alignment horizontal="center" vertical="top" wrapText="1"/>
    </xf>
    <xf numFmtId="1" fontId="4" fillId="0" borderId="3" xfId="0" quotePrefix="1" applyNumberFormat="1" applyFont="1" applyBorder="1" applyAlignment="1">
      <alignment horizontal="center" vertical="top" wrapText="1"/>
    </xf>
    <xf numFmtId="167" fontId="6" fillId="0" borderId="3" xfId="0" applyNumberFormat="1" applyFont="1" applyBorder="1" applyAlignment="1">
      <alignment horizontal="center" vertical="top" wrapText="1"/>
    </xf>
    <xf numFmtId="0" fontId="4" fillId="2" borderId="3" xfId="0" applyFont="1" applyFill="1" applyBorder="1" applyAlignment="1">
      <alignment horizontal="center" vertical="top" wrapText="1"/>
    </xf>
    <xf numFmtId="164" fontId="2" fillId="0" borderId="3" xfId="0" applyNumberFormat="1" applyFont="1" applyBorder="1" applyAlignment="1">
      <alignment horizontal="center" vertical="top" wrapText="1"/>
    </xf>
    <xf numFmtId="165" fontId="2" fillId="0" borderId="3" xfId="0" applyNumberFormat="1" applyFont="1" applyBorder="1" applyAlignment="1">
      <alignment horizontal="center" vertical="top" wrapText="1"/>
    </xf>
    <xf numFmtId="0" fontId="6" fillId="2" borderId="3" xfId="0" applyFont="1" applyFill="1" applyBorder="1" applyAlignment="1">
      <alignment horizontal="center" vertical="top" wrapText="1"/>
    </xf>
    <xf numFmtId="166" fontId="4" fillId="2" borderId="3" xfId="0" applyNumberFormat="1" applyFont="1" applyFill="1" applyBorder="1" applyAlignment="1">
      <alignment horizontal="center" vertical="top" wrapText="1"/>
    </xf>
    <xf numFmtId="167" fontId="4" fillId="2" borderId="3" xfId="0" applyNumberFormat="1" applyFont="1" applyFill="1" applyBorder="1" applyAlignment="1">
      <alignment horizontal="center" vertical="top" wrapText="1"/>
    </xf>
    <xf numFmtId="168" fontId="4" fillId="2" borderId="3" xfId="0" applyNumberFormat="1" applyFont="1" applyFill="1" applyBorder="1" applyAlignment="1">
      <alignment horizontal="center" vertical="top" wrapText="1"/>
    </xf>
    <xf numFmtId="1" fontId="4" fillId="2" borderId="3" xfId="0" quotePrefix="1" applyNumberFormat="1" applyFont="1" applyFill="1" applyBorder="1" applyAlignment="1">
      <alignment horizontal="center" vertical="top" wrapText="1"/>
    </xf>
    <xf numFmtId="167" fontId="6" fillId="2" borderId="3" xfId="0" applyNumberFormat="1" applyFont="1" applyFill="1" applyBorder="1" applyAlignment="1">
      <alignment horizontal="center" vertical="top" wrapText="1"/>
    </xf>
    <xf numFmtId="1" fontId="4" fillId="2" borderId="3" xfId="0" applyNumberFormat="1" applyFont="1" applyFill="1" applyBorder="1" applyAlignment="1">
      <alignment horizontal="center" vertical="top" wrapText="1"/>
    </xf>
    <xf numFmtId="168" fontId="2" fillId="0" borderId="6"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0" fontId="4" fillId="0" borderId="3" xfId="0" quotePrefix="1" applyFont="1" applyBorder="1" applyAlignment="1">
      <alignment horizontal="center" vertical="top" wrapText="1"/>
    </xf>
    <xf numFmtId="0" fontId="8" fillId="0" borderId="3" xfId="0" applyFont="1" applyBorder="1" applyAlignment="1">
      <alignment horizontal="center" vertical="top" wrapText="1"/>
    </xf>
    <xf numFmtId="0" fontId="6" fillId="0" borderId="3" xfId="0" applyFont="1" applyBorder="1" applyAlignment="1">
      <alignment horizontal="center" vertical="center" wrapText="1"/>
    </xf>
    <xf numFmtId="166" fontId="4" fillId="0" borderId="3" xfId="0" applyNumberFormat="1" applyFont="1" applyBorder="1" applyAlignment="1">
      <alignment horizontal="center" vertical="center" wrapText="1"/>
    </xf>
    <xf numFmtId="169" fontId="2" fillId="0" borderId="6" xfId="0" applyNumberFormat="1" applyFont="1" applyBorder="1" applyAlignment="1">
      <alignment horizontal="center" vertical="top" wrapText="1"/>
    </xf>
    <xf numFmtId="169" fontId="5" fillId="0" borderId="2" xfId="0" applyNumberFormat="1" applyFont="1" applyBorder="1" applyAlignment="1">
      <alignment horizontal="center" vertical="top" wrapText="1"/>
    </xf>
    <xf numFmtId="0" fontId="6" fillId="0" borderId="12" xfId="0" applyFont="1" applyBorder="1" applyAlignment="1">
      <alignment horizontal="center" vertical="top" wrapText="1"/>
    </xf>
    <xf numFmtId="0" fontId="6" fillId="0" borderId="4" xfId="0" applyFont="1" applyBorder="1" applyAlignment="1">
      <alignment horizontal="center" vertical="top" wrapText="1"/>
    </xf>
    <xf numFmtId="0" fontId="6" fillId="0" borderId="15" xfId="0" applyFont="1" applyBorder="1" applyAlignment="1">
      <alignment horizontal="center" vertical="top" wrapText="1"/>
    </xf>
    <xf numFmtId="0" fontId="6" fillId="0" borderId="7" xfId="0" applyFont="1" applyBorder="1" applyAlignment="1">
      <alignment horizontal="center" vertical="top" wrapText="1"/>
    </xf>
    <xf numFmtId="168" fontId="4" fillId="0" borderId="3" xfId="0" applyNumberFormat="1" applyFont="1" applyBorder="1" applyAlignment="1">
      <alignment horizontal="center" vertical="top" wrapText="1"/>
    </xf>
    <xf numFmtId="168" fontId="4" fillId="2" borderId="3" xfId="0" applyNumberFormat="1" applyFont="1" applyFill="1" applyBorder="1" applyAlignment="1">
      <alignment horizontal="center" vertical="top" wrapText="1"/>
    </xf>
    <xf numFmtId="168" fontId="4" fillId="0" borderId="3" xfId="0" applyNumberFormat="1" applyFont="1" applyBorder="1" applyAlignment="1">
      <alignment horizontal="center" vertical="center" wrapText="1"/>
    </xf>
    <xf numFmtId="167" fontId="6" fillId="0" borderId="3" xfId="0" applyNumberFormat="1" applyFont="1" applyBorder="1" applyAlignment="1">
      <alignment horizontal="center" vertical="top" wrapText="1"/>
    </xf>
    <xf numFmtId="167" fontId="4" fillId="0" borderId="3" xfId="0" applyNumberFormat="1" applyFont="1" applyBorder="1" applyAlignment="1">
      <alignment horizontal="center" vertical="top" wrapText="1"/>
    </xf>
    <xf numFmtId="0" fontId="6" fillId="0" borderId="3" xfId="0" applyFont="1" applyBorder="1" applyAlignment="1">
      <alignment horizontal="center" vertical="top" wrapText="1"/>
    </xf>
    <xf numFmtId="0" fontId="4" fillId="0" borderId="3" xfId="0" applyFont="1" applyBorder="1" applyAlignment="1">
      <alignment horizontal="center" vertical="top" wrapText="1"/>
    </xf>
    <xf numFmtId="1" fontId="4" fillId="0" borderId="3" xfId="0" quotePrefix="1" applyNumberFormat="1" applyFont="1" applyBorder="1" applyAlignment="1">
      <alignment horizontal="center" vertical="top" wrapText="1"/>
    </xf>
    <xf numFmtId="1" fontId="4" fillId="0" borderId="3" xfId="0" quotePrefix="1" applyNumberFormat="1" applyFont="1" applyBorder="1" applyAlignment="1">
      <alignment horizontal="center" vertical="center" wrapText="1"/>
    </xf>
    <xf numFmtId="167" fontId="6" fillId="0" borderId="3" xfId="0" applyNumberFormat="1" applyFont="1" applyBorder="1" applyAlignment="1">
      <alignment horizontal="center" vertical="center" wrapText="1"/>
    </xf>
    <xf numFmtId="167" fontId="4" fillId="0" borderId="3" xfId="0" applyNumberFormat="1" applyFont="1" applyBorder="1" applyAlignment="1">
      <alignment horizontal="center" vertical="center"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3" xfId="0" applyFont="1" applyBorder="1" applyAlignment="1">
      <alignment horizontal="center" vertical="center" wrapText="1"/>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0" fontId="2" fillId="0" borderId="4"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168" fontId="4" fillId="2" borderId="3"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0" fontId="4" fillId="0" borderId="3" xfId="0" applyFont="1" applyBorder="1" applyAlignment="1">
      <alignment horizontal="center" vertical="center"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5" xfId="0" applyFont="1" applyBorder="1" applyAlignment="1">
      <alignment horizontal="right" vertical="top" wrapText="1"/>
    </xf>
    <xf numFmtId="0" fontId="2" fillId="0" borderId="6" xfId="0" applyFont="1" applyBorder="1" applyAlignment="1">
      <alignment horizontal="right" vertical="top" wrapText="1"/>
    </xf>
    <xf numFmtId="167" fontId="6" fillId="2" borderId="3" xfId="0" applyNumberFormat="1" applyFont="1" applyFill="1" applyBorder="1" applyAlignment="1">
      <alignment horizontal="center" vertical="top" wrapText="1"/>
    </xf>
    <xf numFmtId="167" fontId="4" fillId="2" borderId="3" xfId="0" applyNumberFormat="1" applyFont="1" applyFill="1" applyBorder="1" applyAlignment="1">
      <alignment horizontal="center" vertical="top" wrapText="1"/>
    </xf>
    <xf numFmtId="1" fontId="4" fillId="2" borderId="3" xfId="0" quotePrefix="1" applyNumberFormat="1" applyFont="1" applyFill="1" applyBorder="1" applyAlignment="1">
      <alignment horizontal="center"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3" xfId="0" applyFont="1" applyBorder="1" applyAlignment="1">
      <alignment horizontal="center" vertical="top" wrapText="1"/>
    </xf>
    <xf numFmtId="0" fontId="3" fillId="0" borderId="3" xfId="0" applyFont="1" applyBorder="1" applyAlignment="1">
      <alignment horizontal="center" vertical="top" wrapText="1"/>
    </xf>
    <xf numFmtId="0" fontId="4" fillId="2" borderId="3" xfId="0" applyFont="1" applyFill="1" applyBorder="1" applyAlignment="1">
      <alignment horizontal="center" vertical="top" wrapText="1"/>
    </xf>
    <xf numFmtId="0" fontId="6" fillId="0" borderId="3" xfId="0" applyFont="1" applyFill="1" applyBorder="1" applyAlignment="1">
      <alignment horizontal="center" vertical="top" wrapText="1"/>
    </xf>
    <xf numFmtId="0" fontId="4" fillId="0" borderId="3" xfId="0" applyFont="1" applyFill="1" applyBorder="1" applyAlignment="1">
      <alignment horizontal="center" vertical="top" wrapText="1"/>
    </xf>
    <xf numFmtId="166" fontId="4" fillId="0" borderId="3" xfId="0" applyNumberFormat="1" applyFont="1" applyFill="1" applyBorder="1" applyAlignment="1">
      <alignment horizontal="center" vertical="top" wrapText="1"/>
    </xf>
    <xf numFmtId="167" fontId="4" fillId="0" borderId="3" xfId="0" applyNumberFormat="1" applyFont="1" applyFill="1" applyBorder="1" applyAlignment="1">
      <alignment horizontal="center" vertical="top" wrapText="1"/>
    </xf>
    <xf numFmtId="168" fontId="4" fillId="0" borderId="3" xfId="0" applyNumberFormat="1" applyFont="1" applyFill="1" applyBorder="1" applyAlignment="1">
      <alignment horizontal="center" vertical="top" wrapText="1"/>
    </xf>
    <xf numFmtId="1" fontId="4" fillId="0" borderId="3" xfId="0" quotePrefix="1" applyNumberFormat="1" applyFont="1" applyFill="1" applyBorder="1" applyAlignment="1">
      <alignment horizontal="center" vertical="top" wrapText="1"/>
    </xf>
    <xf numFmtId="167" fontId="6" fillId="0" borderId="3" xfId="0" applyNumberFormat="1" applyFont="1" applyFill="1" applyBorder="1" applyAlignment="1">
      <alignment horizontal="center" vertical="top" wrapText="1"/>
    </xf>
    <xf numFmtId="0" fontId="6" fillId="0" borderId="0" xfId="0"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2" Type="http://schemas.openxmlformats.org/officeDocument/2006/relationships/calcChain" Target="calcChain.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44430-E765-443A-85BB-121F42FD81AB}">
  <sheetPr>
    <tabColor rgb="FFD8D8D8"/>
    <outlinePr summaryBelow="0" summaryRight="0"/>
    <pageSetUpPr fitToPage="1"/>
  </sheetPr>
  <dimension ref="A1:X1094"/>
  <sheetViews>
    <sheetView tabSelected="1" view="pageBreakPreview" zoomScaleNormal="100" zoomScaleSheetLayoutView="100" workbookViewId="0">
      <pane ySplit="3" topLeftCell="A115" activePane="bottomLeft" state="frozen"/>
      <selection pane="bottomLeft" activeCell="Q62" sqref="Q62:Q63"/>
    </sheetView>
  </sheetViews>
  <sheetFormatPr defaultColWidth="14.453125" defaultRowHeight="15" customHeight="1" x14ac:dyDescent="0.35"/>
  <cols>
    <col min="1" max="1" width="10.81640625" style="12" customWidth="1"/>
    <col min="2" max="2" width="12.26953125" style="12" hidden="1" customWidth="1"/>
    <col min="3" max="3" width="20" style="12" customWidth="1"/>
    <col min="4" max="4" width="63.54296875" style="12" customWidth="1"/>
    <col min="5" max="5" width="14.6328125" style="12" customWidth="1"/>
    <col min="6" max="6" width="10.81640625" style="12" hidden="1" customWidth="1"/>
    <col min="7" max="7" width="18" style="12" customWidth="1"/>
    <col min="8" max="8" width="15.26953125" style="12" customWidth="1"/>
    <col min="9" max="9" width="19.1796875" style="12" customWidth="1"/>
    <col min="10" max="10" width="22" style="12" customWidth="1"/>
    <col min="11" max="11" width="11.08984375" style="12" customWidth="1"/>
    <col min="12" max="12" width="9.6328125" style="12" customWidth="1"/>
    <col min="13" max="13" width="18.1796875" style="12" customWidth="1"/>
    <col min="14" max="14" width="17.54296875" style="12" customWidth="1"/>
    <col min="15" max="16" width="18" style="12" customWidth="1"/>
    <col min="17" max="17" width="23.1796875" style="12" customWidth="1"/>
    <col min="18" max="18" width="21.26953125" style="12" customWidth="1"/>
    <col min="19" max="19" width="21.453125" style="12" customWidth="1"/>
    <col min="20" max="20" width="28.90625" style="12" customWidth="1"/>
    <col min="21" max="21" width="18.453125" style="12" customWidth="1"/>
    <col min="22" max="22" width="9.81640625" style="12" customWidth="1"/>
    <col min="23" max="23" width="10.453125" style="12" customWidth="1"/>
    <col min="24" max="16384" width="14.453125" style="12"/>
  </cols>
  <sheetData>
    <row r="1" spans="1:23" ht="18" customHeight="1" x14ac:dyDescent="0.35">
      <c r="A1" s="82" t="s">
        <v>0</v>
      </c>
      <c r="B1" s="82"/>
      <c r="C1" s="82"/>
      <c r="D1" s="82"/>
      <c r="E1" s="82"/>
      <c r="F1" s="82"/>
      <c r="G1" s="82"/>
      <c r="H1" s="82"/>
      <c r="I1" s="82"/>
      <c r="J1" s="82"/>
      <c r="K1" s="82"/>
      <c r="L1" s="82"/>
      <c r="M1" s="82"/>
      <c r="N1" s="82"/>
      <c r="O1" s="82"/>
      <c r="P1" s="82"/>
      <c r="Q1" s="82"/>
      <c r="R1" s="82"/>
      <c r="S1" s="82"/>
      <c r="T1" s="82"/>
      <c r="U1" s="82"/>
      <c r="V1" s="82"/>
      <c r="W1" s="82"/>
    </row>
    <row r="2" spans="1:23" ht="18" customHeight="1" x14ac:dyDescent="0.35">
      <c r="A2" s="83" t="s">
        <v>426</v>
      </c>
      <c r="B2" s="83"/>
      <c r="C2" s="83"/>
      <c r="D2" s="83"/>
      <c r="E2" s="83"/>
      <c r="F2" s="83"/>
      <c r="G2" s="83"/>
      <c r="H2" s="83"/>
      <c r="I2" s="83"/>
      <c r="J2" s="83"/>
      <c r="K2" s="83"/>
      <c r="L2" s="83"/>
      <c r="M2" s="83"/>
      <c r="N2" s="83"/>
      <c r="O2" s="83"/>
      <c r="P2" s="83"/>
      <c r="Q2" s="83"/>
      <c r="R2" s="83"/>
      <c r="S2" s="83"/>
      <c r="T2" s="83"/>
      <c r="U2" s="83"/>
      <c r="V2" s="83"/>
      <c r="W2" s="83"/>
    </row>
    <row r="3" spans="1:23" ht="68.25" customHeight="1" x14ac:dyDescent="0.35">
      <c r="A3" s="3" t="s">
        <v>17</v>
      </c>
      <c r="B3" s="18" t="s">
        <v>372</v>
      </c>
      <c r="C3" s="18" t="s">
        <v>1</v>
      </c>
      <c r="D3" s="18" t="s">
        <v>2</v>
      </c>
      <c r="E3" s="18" t="s">
        <v>3</v>
      </c>
      <c r="F3" s="3" t="s">
        <v>4</v>
      </c>
      <c r="G3" s="26" t="s">
        <v>370</v>
      </c>
      <c r="H3" s="4" t="s">
        <v>371</v>
      </c>
      <c r="I3" s="5" t="s">
        <v>364</v>
      </c>
      <c r="J3" s="6" t="s">
        <v>365</v>
      </c>
      <c r="K3" s="18" t="s">
        <v>5</v>
      </c>
      <c r="L3" s="18" t="s">
        <v>6</v>
      </c>
      <c r="M3" s="27" t="s">
        <v>7</v>
      </c>
      <c r="N3" s="18" t="s">
        <v>397</v>
      </c>
      <c r="O3" s="18" t="s">
        <v>398</v>
      </c>
      <c r="P3" s="18" t="s">
        <v>399</v>
      </c>
      <c r="Q3" s="18" t="s">
        <v>401</v>
      </c>
      <c r="R3" s="18" t="s">
        <v>400</v>
      </c>
      <c r="S3" s="18" t="s">
        <v>402</v>
      </c>
      <c r="T3" s="18" t="s">
        <v>8</v>
      </c>
      <c r="U3" s="18" t="s">
        <v>9</v>
      </c>
      <c r="V3" s="18" t="s">
        <v>10</v>
      </c>
      <c r="W3" s="18" t="s">
        <v>11</v>
      </c>
    </row>
    <row r="4" spans="1:23" ht="50" customHeight="1" x14ac:dyDescent="0.35">
      <c r="A4" s="17" t="s">
        <v>410</v>
      </c>
      <c r="B4" s="28" t="s">
        <v>350</v>
      </c>
      <c r="C4" s="25" t="s">
        <v>147</v>
      </c>
      <c r="D4" s="25" t="s">
        <v>346</v>
      </c>
      <c r="E4" s="25" t="s">
        <v>12</v>
      </c>
      <c r="F4" s="29"/>
      <c r="G4" s="30">
        <v>1</v>
      </c>
      <c r="H4" s="21">
        <v>30.525089999999999</v>
      </c>
      <c r="I4" s="31">
        <f>H4/$H$146</f>
        <v>2.6050602221794464E-2</v>
      </c>
      <c r="J4" s="32" t="s">
        <v>351</v>
      </c>
      <c r="K4" s="33" t="s">
        <v>15</v>
      </c>
      <c r="L4" s="30" t="s">
        <v>14</v>
      </c>
      <c r="M4" s="22">
        <f t="shared" ref="M4:M50" si="0">N4+O4+P4+Q4+R4</f>
        <v>2.6050602221794464E-2</v>
      </c>
      <c r="N4" s="31">
        <f t="shared" ref="N4:N50" si="1">I4*0.725</f>
        <v>1.8886686610800986E-2</v>
      </c>
      <c r="O4" s="31">
        <f t="shared" ref="O4:O50" si="2">I4*0.25</f>
        <v>6.512650555448616E-3</v>
      </c>
      <c r="P4" s="31">
        <v>0</v>
      </c>
      <c r="Q4" s="31">
        <f>I4*0.025</f>
        <v>6.5126505554486162E-4</v>
      </c>
      <c r="R4" s="22">
        <f>I4*0</f>
        <v>0</v>
      </c>
      <c r="S4" s="22">
        <f t="shared" ref="S4:S56" si="3">I4*0</f>
        <v>0</v>
      </c>
      <c r="T4" s="19" t="s">
        <v>348</v>
      </c>
      <c r="U4" s="21" t="s">
        <v>349</v>
      </c>
      <c r="V4" s="21" t="s">
        <v>23</v>
      </c>
      <c r="W4" s="19">
        <v>44651</v>
      </c>
    </row>
    <row r="5" spans="1:23" ht="50" customHeight="1" x14ac:dyDescent="0.35">
      <c r="A5" s="17" t="s">
        <v>429</v>
      </c>
      <c r="B5" s="28">
        <v>30</v>
      </c>
      <c r="C5" s="25" t="s">
        <v>147</v>
      </c>
      <c r="D5" s="25" t="s">
        <v>346</v>
      </c>
      <c r="E5" s="25" t="s">
        <v>12</v>
      </c>
      <c r="F5" s="29"/>
      <c r="G5" s="30">
        <v>1</v>
      </c>
      <c r="H5" s="21">
        <v>3.0234100000000002</v>
      </c>
      <c r="I5" s="31">
        <f>H5/$H$146</f>
        <v>2.5802266680751999E-3</v>
      </c>
      <c r="J5" s="32" t="s">
        <v>352</v>
      </c>
      <c r="K5" s="33" t="s">
        <v>15</v>
      </c>
      <c r="L5" s="30" t="s">
        <v>14</v>
      </c>
      <c r="M5" s="22">
        <f t="shared" si="0"/>
        <v>2.5802266680752003E-3</v>
      </c>
      <c r="N5" s="31">
        <f t="shared" si="1"/>
        <v>1.8706643343545199E-3</v>
      </c>
      <c r="O5" s="31">
        <f t="shared" si="2"/>
        <v>6.4505666701879997E-4</v>
      </c>
      <c r="P5" s="31">
        <v>0</v>
      </c>
      <c r="Q5" s="31">
        <f>I5*0.025</f>
        <v>6.4505666701880003E-5</v>
      </c>
      <c r="R5" s="22">
        <f t="shared" ref="R5:R56" si="4">I5*0</f>
        <v>0</v>
      </c>
      <c r="S5" s="22">
        <f t="shared" si="3"/>
        <v>0</v>
      </c>
      <c r="T5" s="19" t="s">
        <v>348</v>
      </c>
      <c r="U5" s="21" t="s">
        <v>349</v>
      </c>
      <c r="V5" s="21" t="s">
        <v>23</v>
      </c>
      <c r="W5" s="19">
        <v>44651</v>
      </c>
    </row>
    <row r="6" spans="1:23" ht="50" customHeight="1" x14ac:dyDescent="0.35">
      <c r="A6" s="17">
        <v>3</v>
      </c>
      <c r="B6" s="28">
        <v>14</v>
      </c>
      <c r="C6" s="25" t="s">
        <v>147</v>
      </c>
      <c r="D6" s="25" t="s">
        <v>316</v>
      </c>
      <c r="E6" s="25" t="s">
        <v>12</v>
      </c>
      <c r="F6" s="29"/>
      <c r="G6" s="30">
        <v>1</v>
      </c>
      <c r="H6" s="21">
        <v>3.9920909999999998</v>
      </c>
      <c r="I6" s="31">
        <f>H6/$H$146</f>
        <v>3.4069145962945789E-3</v>
      </c>
      <c r="J6" s="32" t="s">
        <v>317</v>
      </c>
      <c r="K6" s="33" t="s">
        <v>15</v>
      </c>
      <c r="L6" s="30" t="s">
        <v>14</v>
      </c>
      <c r="M6" s="22">
        <f t="shared" si="0"/>
        <v>3.4069145962945789E-3</v>
      </c>
      <c r="N6" s="31">
        <f t="shared" si="1"/>
        <v>2.4700130823135697E-3</v>
      </c>
      <c r="O6" s="31">
        <f t="shared" si="2"/>
        <v>8.5172864907364471E-4</v>
      </c>
      <c r="P6" s="31">
        <v>0</v>
      </c>
      <c r="Q6" s="31">
        <f>I6*0.025</f>
        <v>8.5172864907364482E-5</v>
      </c>
      <c r="R6" s="22">
        <f t="shared" si="4"/>
        <v>0</v>
      </c>
      <c r="S6" s="22">
        <f t="shared" si="3"/>
        <v>0</v>
      </c>
      <c r="T6" s="19" t="s">
        <v>318</v>
      </c>
      <c r="U6" s="21" t="s">
        <v>319</v>
      </c>
      <c r="V6" s="21" t="s">
        <v>23</v>
      </c>
      <c r="W6" s="19">
        <v>44683</v>
      </c>
    </row>
    <row r="7" spans="1:23" ht="33.75" customHeight="1" x14ac:dyDescent="0.35">
      <c r="A7" s="52" t="s">
        <v>35</v>
      </c>
      <c r="B7" s="28" t="s">
        <v>312</v>
      </c>
      <c r="C7" s="84" t="s">
        <v>147</v>
      </c>
      <c r="D7" s="84" t="s">
        <v>313</v>
      </c>
      <c r="E7" s="84" t="s">
        <v>12</v>
      </c>
      <c r="F7" s="29"/>
      <c r="G7" s="77">
        <v>1</v>
      </c>
      <c r="H7" s="51">
        <v>11.349</v>
      </c>
      <c r="I7" s="48">
        <f>H7/$H$146</f>
        <v>9.6854189329219145E-3</v>
      </c>
      <c r="J7" s="78" t="s">
        <v>314</v>
      </c>
      <c r="K7" s="76" t="s">
        <v>15</v>
      </c>
      <c r="L7" s="77" t="s">
        <v>14</v>
      </c>
      <c r="M7" s="47">
        <f t="shared" si="0"/>
        <v>9.6854189329219145E-3</v>
      </c>
      <c r="N7" s="48">
        <f t="shared" si="1"/>
        <v>7.0219287263683875E-3</v>
      </c>
      <c r="O7" s="48">
        <f t="shared" si="2"/>
        <v>2.4213547332304786E-3</v>
      </c>
      <c r="P7" s="48">
        <v>0</v>
      </c>
      <c r="Q7" s="48">
        <f>I7*0.025</f>
        <v>2.4213547332304787E-4</v>
      </c>
      <c r="R7" s="47">
        <f t="shared" si="4"/>
        <v>0</v>
      </c>
      <c r="S7" s="47">
        <f t="shared" si="3"/>
        <v>0</v>
      </c>
      <c r="T7" s="19" t="s">
        <v>386</v>
      </c>
      <c r="U7" s="21" t="s">
        <v>46</v>
      </c>
      <c r="V7" s="21" t="s">
        <v>23</v>
      </c>
      <c r="W7" s="19">
        <v>44615</v>
      </c>
    </row>
    <row r="8" spans="1:23" ht="33.75" customHeight="1" x14ac:dyDescent="0.35">
      <c r="A8" s="52"/>
      <c r="B8" s="28"/>
      <c r="C8" s="84"/>
      <c r="D8" s="84"/>
      <c r="E8" s="84"/>
      <c r="F8" s="29"/>
      <c r="G8" s="77"/>
      <c r="H8" s="51"/>
      <c r="I8" s="48"/>
      <c r="J8" s="78"/>
      <c r="K8" s="76"/>
      <c r="L8" s="77"/>
      <c r="M8" s="47"/>
      <c r="N8" s="48"/>
      <c r="O8" s="48"/>
      <c r="P8" s="48"/>
      <c r="Q8" s="48"/>
      <c r="R8" s="47"/>
      <c r="S8" s="47"/>
      <c r="T8" s="19" t="s">
        <v>387</v>
      </c>
      <c r="U8" s="21" t="s">
        <v>349</v>
      </c>
      <c r="V8" s="21" t="s">
        <v>23</v>
      </c>
      <c r="W8" s="19">
        <v>44651</v>
      </c>
    </row>
    <row r="9" spans="1:23" ht="50" customHeight="1" x14ac:dyDescent="0.35">
      <c r="A9" s="17" t="s">
        <v>287</v>
      </c>
      <c r="B9" s="28" t="s">
        <v>50</v>
      </c>
      <c r="C9" s="25" t="s">
        <v>147</v>
      </c>
      <c r="D9" s="25" t="s">
        <v>291</v>
      </c>
      <c r="E9" s="25" t="s">
        <v>12</v>
      </c>
      <c r="F9" s="29"/>
      <c r="G9" s="30">
        <v>1</v>
      </c>
      <c r="H9" s="21">
        <v>2.3087559999999998</v>
      </c>
      <c r="I9" s="31">
        <f t="shared" ref="I9:I20" si="5">H9/$H$146</f>
        <v>1.9703294628510941E-3</v>
      </c>
      <c r="J9" s="32" t="s">
        <v>292</v>
      </c>
      <c r="K9" s="33" t="s">
        <v>15</v>
      </c>
      <c r="L9" s="30" t="s">
        <v>14</v>
      </c>
      <c r="M9" s="22">
        <f t="shared" si="0"/>
        <v>1.9703294628510941E-3</v>
      </c>
      <c r="N9" s="31">
        <f t="shared" si="1"/>
        <v>1.4284888605670431E-3</v>
      </c>
      <c r="O9" s="31">
        <f t="shared" si="2"/>
        <v>4.9258236571277352E-4</v>
      </c>
      <c r="P9" s="31">
        <v>0</v>
      </c>
      <c r="Q9" s="31">
        <f t="shared" ref="Q9:Q20" si="6">I9*0.025</f>
        <v>4.9258236571277354E-5</v>
      </c>
      <c r="R9" s="22">
        <f t="shared" si="4"/>
        <v>0</v>
      </c>
      <c r="S9" s="22">
        <f t="shared" si="3"/>
        <v>0</v>
      </c>
      <c r="T9" s="19" t="s">
        <v>293</v>
      </c>
      <c r="U9" s="21" t="s">
        <v>294</v>
      </c>
      <c r="V9" s="21" t="s">
        <v>295</v>
      </c>
      <c r="W9" s="19">
        <v>80004</v>
      </c>
    </row>
    <row r="10" spans="1:23" ht="50" customHeight="1" x14ac:dyDescent="0.35">
      <c r="A10" s="17">
        <v>6</v>
      </c>
      <c r="B10" s="28">
        <v>11</v>
      </c>
      <c r="C10" s="25" t="s">
        <v>147</v>
      </c>
      <c r="D10" s="25" t="s">
        <v>304</v>
      </c>
      <c r="E10" s="25" t="s">
        <v>12</v>
      </c>
      <c r="F10" s="29"/>
      <c r="G10" s="30">
        <v>1</v>
      </c>
      <c r="H10" s="21">
        <v>92</v>
      </c>
      <c r="I10" s="31">
        <f t="shared" si="5"/>
        <v>7.8514278071091376E-2</v>
      </c>
      <c r="J10" s="32" t="s">
        <v>305</v>
      </c>
      <c r="K10" s="33" t="s">
        <v>15</v>
      </c>
      <c r="L10" s="30" t="s">
        <v>14</v>
      </c>
      <c r="M10" s="22">
        <f t="shared" si="0"/>
        <v>7.8514278071091376E-2</v>
      </c>
      <c r="N10" s="31">
        <f t="shared" si="1"/>
        <v>5.6922851601541244E-2</v>
      </c>
      <c r="O10" s="31">
        <f t="shared" si="2"/>
        <v>1.9628569517772844E-2</v>
      </c>
      <c r="P10" s="31">
        <v>0</v>
      </c>
      <c r="Q10" s="31">
        <f t="shared" si="6"/>
        <v>1.9628569517772844E-3</v>
      </c>
      <c r="R10" s="22">
        <f t="shared" si="4"/>
        <v>0</v>
      </c>
      <c r="S10" s="22">
        <f t="shared" si="3"/>
        <v>0</v>
      </c>
      <c r="T10" s="19" t="s">
        <v>306</v>
      </c>
      <c r="U10" s="21" t="s">
        <v>307</v>
      </c>
      <c r="V10" s="21" t="s">
        <v>23</v>
      </c>
      <c r="W10" s="19">
        <v>45323</v>
      </c>
    </row>
    <row r="11" spans="1:23" ht="50" customHeight="1" x14ac:dyDescent="0.35">
      <c r="A11" s="17" t="s">
        <v>54</v>
      </c>
      <c r="B11" s="28">
        <v>28</v>
      </c>
      <c r="C11" s="25" t="s">
        <v>147</v>
      </c>
      <c r="D11" s="25" t="s">
        <v>346</v>
      </c>
      <c r="E11" s="25" t="s">
        <v>12</v>
      </c>
      <c r="F11" s="29"/>
      <c r="G11" s="30">
        <v>1</v>
      </c>
      <c r="H11" s="21">
        <v>86.210834000000006</v>
      </c>
      <c r="I11" s="31">
        <f t="shared" si="5"/>
        <v>7.3573710798007605E-2</v>
      </c>
      <c r="J11" s="32" t="s">
        <v>347</v>
      </c>
      <c r="K11" s="33" t="s">
        <v>15</v>
      </c>
      <c r="L11" s="30" t="s">
        <v>14</v>
      </c>
      <c r="M11" s="22">
        <f t="shared" si="0"/>
        <v>7.3573710798007605E-2</v>
      </c>
      <c r="N11" s="31">
        <f t="shared" si="1"/>
        <v>5.3340940328555513E-2</v>
      </c>
      <c r="O11" s="31">
        <f t="shared" si="2"/>
        <v>1.8393427699501901E-2</v>
      </c>
      <c r="P11" s="31">
        <v>0</v>
      </c>
      <c r="Q11" s="31">
        <f t="shared" si="6"/>
        <v>1.8393427699501903E-3</v>
      </c>
      <c r="R11" s="22">
        <f t="shared" si="4"/>
        <v>0</v>
      </c>
      <c r="S11" s="22">
        <f t="shared" si="3"/>
        <v>0</v>
      </c>
      <c r="T11" s="19" t="s">
        <v>348</v>
      </c>
      <c r="U11" s="21" t="s">
        <v>349</v>
      </c>
      <c r="V11" s="21" t="s">
        <v>23</v>
      </c>
      <c r="W11" s="19">
        <v>44651</v>
      </c>
    </row>
    <row r="12" spans="1:23" ht="50" customHeight="1" x14ac:dyDescent="0.35">
      <c r="A12" s="17" t="s">
        <v>411</v>
      </c>
      <c r="B12" s="28" t="s">
        <v>287</v>
      </c>
      <c r="C12" s="25" t="s">
        <v>147</v>
      </c>
      <c r="D12" s="25" t="s">
        <v>288</v>
      </c>
      <c r="E12" s="25" t="s">
        <v>12</v>
      </c>
      <c r="F12" s="29"/>
      <c r="G12" s="30">
        <v>1</v>
      </c>
      <c r="H12" s="21">
        <v>14.316402</v>
      </c>
      <c r="I12" s="31">
        <f t="shared" si="5"/>
        <v>1.2217847473973139E-2</v>
      </c>
      <c r="J12" s="32" t="s">
        <v>289</v>
      </c>
      <c r="K12" s="33" t="s">
        <v>15</v>
      </c>
      <c r="L12" s="30" t="s">
        <v>14</v>
      </c>
      <c r="M12" s="22">
        <f t="shared" si="0"/>
        <v>1.2217847473973139E-2</v>
      </c>
      <c r="N12" s="31">
        <f t="shared" si="1"/>
        <v>8.8579394186305248E-3</v>
      </c>
      <c r="O12" s="31">
        <f t="shared" si="2"/>
        <v>3.0544618684932847E-3</v>
      </c>
      <c r="P12" s="31">
        <v>0</v>
      </c>
      <c r="Q12" s="31">
        <f t="shared" si="6"/>
        <v>3.0544618684932851E-4</v>
      </c>
      <c r="R12" s="22">
        <f t="shared" si="4"/>
        <v>0</v>
      </c>
      <c r="S12" s="22">
        <f t="shared" si="3"/>
        <v>0</v>
      </c>
      <c r="T12" s="19" t="s">
        <v>290</v>
      </c>
      <c r="U12" s="21" t="s">
        <v>46</v>
      </c>
      <c r="V12" s="21" t="s">
        <v>23</v>
      </c>
      <c r="W12" s="19">
        <v>44615</v>
      </c>
    </row>
    <row r="13" spans="1:23" ht="50" customHeight="1" x14ac:dyDescent="0.35">
      <c r="A13" s="17" t="s">
        <v>299</v>
      </c>
      <c r="B13" s="28" t="s">
        <v>35</v>
      </c>
      <c r="C13" s="25" t="s">
        <v>147</v>
      </c>
      <c r="D13" s="25" t="s">
        <v>284</v>
      </c>
      <c r="E13" s="25" t="s">
        <v>12</v>
      </c>
      <c r="F13" s="29"/>
      <c r="G13" s="30">
        <v>1</v>
      </c>
      <c r="H13" s="21">
        <v>20.121867000000002</v>
      </c>
      <c r="I13" s="31">
        <f t="shared" si="5"/>
        <v>1.7172324575516495E-2</v>
      </c>
      <c r="J13" s="32" t="s">
        <v>285</v>
      </c>
      <c r="K13" s="33" t="s">
        <v>15</v>
      </c>
      <c r="L13" s="30" t="s">
        <v>14</v>
      </c>
      <c r="M13" s="22">
        <f t="shared" si="0"/>
        <v>1.7172324575516495E-2</v>
      </c>
      <c r="N13" s="31">
        <f t="shared" si="1"/>
        <v>1.2449935317249458E-2</v>
      </c>
      <c r="O13" s="31">
        <f t="shared" si="2"/>
        <v>4.2930811438791237E-3</v>
      </c>
      <c r="P13" s="31">
        <v>0</v>
      </c>
      <c r="Q13" s="31">
        <f t="shared" si="6"/>
        <v>4.2930811438791238E-4</v>
      </c>
      <c r="R13" s="22">
        <f t="shared" si="4"/>
        <v>0</v>
      </c>
      <c r="S13" s="22">
        <f t="shared" si="3"/>
        <v>0</v>
      </c>
      <c r="T13" s="19" t="s">
        <v>286</v>
      </c>
      <c r="U13" s="21" t="s">
        <v>46</v>
      </c>
      <c r="V13" s="21" t="s">
        <v>23</v>
      </c>
      <c r="W13" s="19">
        <v>44615</v>
      </c>
    </row>
    <row r="14" spans="1:23" ht="50" customHeight="1" x14ac:dyDescent="0.35">
      <c r="A14" s="17" t="s">
        <v>412</v>
      </c>
      <c r="B14" s="28" t="s">
        <v>340</v>
      </c>
      <c r="C14" s="25" t="s">
        <v>147</v>
      </c>
      <c r="D14" s="25" t="s">
        <v>341</v>
      </c>
      <c r="E14" s="25" t="s">
        <v>12</v>
      </c>
      <c r="F14" s="29"/>
      <c r="G14" s="30">
        <v>1</v>
      </c>
      <c r="H14" s="21">
        <v>4.7676670000000003</v>
      </c>
      <c r="I14" s="31">
        <f t="shared" si="5"/>
        <v>4.0688036150909358E-3</v>
      </c>
      <c r="J14" s="32" t="s">
        <v>342</v>
      </c>
      <c r="K14" s="33" t="s">
        <v>15</v>
      </c>
      <c r="L14" s="30" t="s">
        <v>14</v>
      </c>
      <c r="M14" s="22">
        <f t="shared" si="0"/>
        <v>4.0688036150909358E-3</v>
      </c>
      <c r="N14" s="31">
        <f t="shared" si="1"/>
        <v>2.9498826209409285E-3</v>
      </c>
      <c r="O14" s="31">
        <f t="shared" si="2"/>
        <v>1.017200903772734E-3</v>
      </c>
      <c r="P14" s="31">
        <v>0</v>
      </c>
      <c r="Q14" s="31">
        <f t="shared" si="6"/>
        <v>1.017200903772734E-4</v>
      </c>
      <c r="R14" s="22">
        <f t="shared" si="4"/>
        <v>0</v>
      </c>
      <c r="S14" s="22">
        <f t="shared" si="3"/>
        <v>0</v>
      </c>
      <c r="T14" s="19" t="s">
        <v>286</v>
      </c>
      <c r="U14" s="21" t="s">
        <v>46</v>
      </c>
      <c r="V14" s="21" t="s">
        <v>23</v>
      </c>
      <c r="W14" s="19">
        <v>44615</v>
      </c>
    </row>
    <row r="15" spans="1:23" ht="50" customHeight="1" x14ac:dyDescent="0.35">
      <c r="A15" s="17" t="s">
        <v>413</v>
      </c>
      <c r="B15" s="28" t="s">
        <v>117</v>
      </c>
      <c r="C15" s="25" t="s">
        <v>147</v>
      </c>
      <c r="D15" s="25" t="s">
        <v>336</v>
      </c>
      <c r="E15" s="25" t="s">
        <v>12</v>
      </c>
      <c r="F15" s="29"/>
      <c r="G15" s="30">
        <v>1</v>
      </c>
      <c r="H15" s="21">
        <v>10.586479000000001</v>
      </c>
      <c r="I15" s="31">
        <f t="shared" si="5"/>
        <v>9.0346712608670599E-3</v>
      </c>
      <c r="J15" s="32" t="s">
        <v>337</v>
      </c>
      <c r="K15" s="33" t="s">
        <v>15</v>
      </c>
      <c r="L15" s="30" t="s">
        <v>14</v>
      </c>
      <c r="M15" s="22">
        <f t="shared" si="0"/>
        <v>9.0346712608670599E-3</v>
      </c>
      <c r="N15" s="31">
        <f t="shared" si="1"/>
        <v>6.5501366641286182E-3</v>
      </c>
      <c r="O15" s="31">
        <f t="shared" si="2"/>
        <v>2.258667815216765E-3</v>
      </c>
      <c r="P15" s="31">
        <v>0</v>
      </c>
      <c r="Q15" s="31">
        <f t="shared" si="6"/>
        <v>2.258667815216765E-4</v>
      </c>
      <c r="R15" s="22">
        <f t="shared" si="4"/>
        <v>0</v>
      </c>
      <c r="S15" s="22">
        <f t="shared" si="3"/>
        <v>0</v>
      </c>
      <c r="T15" s="19" t="s">
        <v>338</v>
      </c>
      <c r="U15" s="21" t="s">
        <v>339</v>
      </c>
      <c r="V15" s="21" t="s">
        <v>23</v>
      </c>
      <c r="W15" s="19">
        <v>44452</v>
      </c>
    </row>
    <row r="16" spans="1:23" ht="50" customHeight="1" x14ac:dyDescent="0.35">
      <c r="A16" s="17" t="s">
        <v>80</v>
      </c>
      <c r="B16" s="28" t="s">
        <v>54</v>
      </c>
      <c r="C16" s="25" t="s">
        <v>147</v>
      </c>
      <c r="D16" s="25" t="s">
        <v>296</v>
      </c>
      <c r="E16" s="25" t="s">
        <v>12</v>
      </c>
      <c r="F16" s="29"/>
      <c r="G16" s="30">
        <v>1</v>
      </c>
      <c r="H16" s="21">
        <v>26.236829</v>
      </c>
      <c r="I16" s="31">
        <f t="shared" si="5"/>
        <v>2.2390931389235591E-2</v>
      </c>
      <c r="J16" s="32" t="s">
        <v>297</v>
      </c>
      <c r="K16" s="33" t="s">
        <v>15</v>
      </c>
      <c r="L16" s="30" t="s">
        <v>14</v>
      </c>
      <c r="M16" s="22">
        <f t="shared" si="0"/>
        <v>2.2390931389235591E-2</v>
      </c>
      <c r="N16" s="31">
        <f t="shared" si="1"/>
        <v>1.6233425257195802E-2</v>
      </c>
      <c r="O16" s="31">
        <f t="shared" si="2"/>
        <v>5.5977328473088978E-3</v>
      </c>
      <c r="P16" s="31">
        <v>0</v>
      </c>
      <c r="Q16" s="31">
        <f t="shared" si="6"/>
        <v>5.5977328473088975E-4</v>
      </c>
      <c r="R16" s="22">
        <f t="shared" si="4"/>
        <v>0</v>
      </c>
      <c r="S16" s="22">
        <f t="shared" si="3"/>
        <v>0</v>
      </c>
      <c r="T16" s="19" t="s">
        <v>298</v>
      </c>
      <c r="U16" s="21" t="s">
        <v>46</v>
      </c>
      <c r="V16" s="21" t="s">
        <v>23</v>
      </c>
      <c r="W16" s="19">
        <v>44615</v>
      </c>
    </row>
    <row r="17" spans="1:23" ht="50" customHeight="1" x14ac:dyDescent="0.35">
      <c r="A17" s="17">
        <v>13</v>
      </c>
      <c r="B17" s="28">
        <v>35</v>
      </c>
      <c r="C17" s="25" t="s">
        <v>147</v>
      </c>
      <c r="D17" s="25" t="s">
        <v>359</v>
      </c>
      <c r="E17" s="25" t="s">
        <v>12</v>
      </c>
      <c r="F17" s="29"/>
      <c r="G17" s="30">
        <v>1</v>
      </c>
      <c r="H17" s="21">
        <v>20.388000000000002</v>
      </c>
      <c r="I17" s="31">
        <f t="shared" si="5"/>
        <v>1.7399446753406645E-2</v>
      </c>
      <c r="J17" s="32" t="s">
        <v>360</v>
      </c>
      <c r="K17" s="33" t="s">
        <v>15</v>
      </c>
      <c r="L17" s="30" t="s">
        <v>14</v>
      </c>
      <c r="M17" s="22">
        <f t="shared" si="0"/>
        <v>1.7399446753406645E-2</v>
      </c>
      <c r="N17" s="31">
        <f t="shared" si="1"/>
        <v>1.2614598896219817E-2</v>
      </c>
      <c r="O17" s="31">
        <f t="shared" si="2"/>
        <v>4.3498616883516613E-3</v>
      </c>
      <c r="P17" s="31">
        <v>0</v>
      </c>
      <c r="Q17" s="31">
        <f t="shared" si="6"/>
        <v>4.3498616883516617E-4</v>
      </c>
      <c r="R17" s="22">
        <f t="shared" si="4"/>
        <v>0</v>
      </c>
      <c r="S17" s="22">
        <f t="shared" si="3"/>
        <v>0</v>
      </c>
      <c r="T17" s="19" t="s">
        <v>361</v>
      </c>
      <c r="U17" s="21" t="s">
        <v>362</v>
      </c>
      <c r="V17" s="21" t="s">
        <v>363</v>
      </c>
      <c r="W17" s="19">
        <v>97330</v>
      </c>
    </row>
    <row r="18" spans="1:23" ht="50" customHeight="1" x14ac:dyDescent="0.35">
      <c r="A18" s="17">
        <v>14</v>
      </c>
      <c r="B18" s="28">
        <v>34</v>
      </c>
      <c r="C18" s="25" t="s">
        <v>147</v>
      </c>
      <c r="D18" s="25" t="s">
        <v>326</v>
      </c>
      <c r="E18" s="25" t="s">
        <v>12</v>
      </c>
      <c r="F18" s="29"/>
      <c r="G18" s="30">
        <v>1</v>
      </c>
      <c r="H18" s="21">
        <v>5.5019999999999998</v>
      </c>
      <c r="I18" s="31">
        <f t="shared" si="5"/>
        <v>4.6954951950776607E-3</v>
      </c>
      <c r="J18" s="32" t="s">
        <v>358</v>
      </c>
      <c r="K18" s="33" t="s">
        <v>15</v>
      </c>
      <c r="L18" s="30" t="s">
        <v>14</v>
      </c>
      <c r="M18" s="22">
        <f t="shared" si="0"/>
        <v>4.6954951950776607E-3</v>
      </c>
      <c r="N18" s="31">
        <f t="shared" si="1"/>
        <v>3.4042340164313037E-3</v>
      </c>
      <c r="O18" s="31">
        <f t="shared" si="2"/>
        <v>1.1738737987694152E-3</v>
      </c>
      <c r="P18" s="31">
        <v>0</v>
      </c>
      <c r="Q18" s="31">
        <f t="shared" si="6"/>
        <v>1.1738737987694153E-4</v>
      </c>
      <c r="R18" s="22">
        <f t="shared" si="4"/>
        <v>0</v>
      </c>
      <c r="S18" s="22">
        <f t="shared" si="3"/>
        <v>0</v>
      </c>
      <c r="T18" s="19" t="s">
        <v>328</v>
      </c>
      <c r="U18" s="21" t="s">
        <v>329</v>
      </c>
      <c r="V18" s="21" t="s">
        <v>23</v>
      </c>
      <c r="W18" s="19">
        <v>43903</v>
      </c>
    </row>
    <row r="19" spans="1:23" ht="50" customHeight="1" x14ac:dyDescent="0.35">
      <c r="A19" s="17">
        <v>15</v>
      </c>
      <c r="B19" s="28">
        <v>31</v>
      </c>
      <c r="C19" s="25" t="s">
        <v>147</v>
      </c>
      <c r="D19" s="25" t="s">
        <v>353</v>
      </c>
      <c r="E19" s="25" t="s">
        <v>12</v>
      </c>
      <c r="F19" s="29"/>
      <c r="G19" s="30">
        <v>1</v>
      </c>
      <c r="H19" s="21">
        <v>8.0250000000000004</v>
      </c>
      <c r="I19" s="31">
        <f t="shared" si="5"/>
        <v>6.8486639295707429E-3</v>
      </c>
      <c r="J19" s="32" t="s">
        <v>354</v>
      </c>
      <c r="K19" s="33" t="s">
        <v>15</v>
      </c>
      <c r="L19" s="30" t="s">
        <v>14</v>
      </c>
      <c r="M19" s="22">
        <f t="shared" si="0"/>
        <v>6.8486639295707429E-3</v>
      </c>
      <c r="N19" s="31">
        <f t="shared" si="1"/>
        <v>4.9652813489387887E-3</v>
      </c>
      <c r="O19" s="31">
        <f t="shared" si="2"/>
        <v>1.7121659823926857E-3</v>
      </c>
      <c r="P19" s="31">
        <v>0</v>
      </c>
      <c r="Q19" s="31">
        <f t="shared" si="6"/>
        <v>1.7121659823926858E-4</v>
      </c>
      <c r="R19" s="22">
        <f t="shared" si="4"/>
        <v>0</v>
      </c>
      <c r="S19" s="22">
        <f t="shared" si="3"/>
        <v>0</v>
      </c>
      <c r="T19" s="19" t="s">
        <v>279</v>
      </c>
      <c r="U19" s="21" t="s">
        <v>46</v>
      </c>
      <c r="V19" s="21" t="s">
        <v>23</v>
      </c>
      <c r="W19" s="19">
        <v>44615</v>
      </c>
    </row>
    <row r="20" spans="1:23" ht="33.75" customHeight="1" x14ac:dyDescent="0.35">
      <c r="A20" s="52" t="s">
        <v>414</v>
      </c>
      <c r="B20" s="28" t="s">
        <v>355</v>
      </c>
      <c r="C20" s="84" t="s">
        <v>147</v>
      </c>
      <c r="D20" s="25" t="s">
        <v>389</v>
      </c>
      <c r="E20" s="84" t="s">
        <v>12</v>
      </c>
      <c r="F20" s="29"/>
      <c r="G20" s="77">
        <v>1</v>
      </c>
      <c r="H20" s="51">
        <v>1.4999750000000001</v>
      </c>
      <c r="I20" s="48">
        <f t="shared" si="5"/>
        <v>1.2801027635835358E-3</v>
      </c>
      <c r="J20" s="78" t="s">
        <v>356</v>
      </c>
      <c r="K20" s="76" t="s">
        <v>15</v>
      </c>
      <c r="L20" s="77" t="s">
        <v>14</v>
      </c>
      <c r="M20" s="47">
        <f t="shared" si="0"/>
        <v>1.2801027635835356E-3</v>
      </c>
      <c r="N20" s="48">
        <f t="shared" si="1"/>
        <v>9.280745035980634E-4</v>
      </c>
      <c r="O20" s="48">
        <f t="shared" si="2"/>
        <v>3.2002569089588395E-4</v>
      </c>
      <c r="P20" s="48">
        <v>0</v>
      </c>
      <c r="Q20" s="48">
        <f t="shared" si="6"/>
        <v>3.2002569089588397E-5</v>
      </c>
      <c r="R20" s="47">
        <f t="shared" si="4"/>
        <v>0</v>
      </c>
      <c r="S20" s="47">
        <f t="shared" si="3"/>
        <v>0</v>
      </c>
      <c r="T20" s="19" t="s">
        <v>322</v>
      </c>
      <c r="U20" s="21" t="s">
        <v>46</v>
      </c>
      <c r="V20" s="21" t="s">
        <v>23</v>
      </c>
      <c r="W20" s="19">
        <v>44615</v>
      </c>
    </row>
    <row r="21" spans="1:23" ht="33.75" customHeight="1" x14ac:dyDescent="0.35">
      <c r="A21" s="52"/>
      <c r="B21" s="28"/>
      <c r="C21" s="84"/>
      <c r="D21" s="25" t="s">
        <v>388</v>
      </c>
      <c r="E21" s="84"/>
      <c r="F21" s="29"/>
      <c r="G21" s="77"/>
      <c r="H21" s="51"/>
      <c r="I21" s="48"/>
      <c r="J21" s="78"/>
      <c r="K21" s="76"/>
      <c r="L21" s="77"/>
      <c r="M21" s="47"/>
      <c r="N21" s="48"/>
      <c r="O21" s="48"/>
      <c r="P21" s="48"/>
      <c r="Q21" s="48"/>
      <c r="R21" s="47"/>
      <c r="S21" s="47"/>
      <c r="T21" s="19" t="s">
        <v>315</v>
      </c>
      <c r="U21" s="21" t="s">
        <v>46</v>
      </c>
      <c r="V21" s="21" t="s">
        <v>23</v>
      </c>
      <c r="W21" s="19">
        <v>44615</v>
      </c>
    </row>
    <row r="22" spans="1:23" ht="50.5" customHeight="1" x14ac:dyDescent="0.35">
      <c r="A22" s="17">
        <v>17</v>
      </c>
      <c r="B22" s="28">
        <v>16</v>
      </c>
      <c r="C22" s="25" t="s">
        <v>147</v>
      </c>
      <c r="D22" s="25" t="s">
        <v>323</v>
      </c>
      <c r="E22" s="25" t="s">
        <v>12</v>
      </c>
      <c r="F22" s="29"/>
      <c r="G22" s="30">
        <v>1</v>
      </c>
      <c r="H22" s="21">
        <v>3.457929</v>
      </c>
      <c r="I22" s="31">
        <f>H22/$H$146</f>
        <v>2.9510521636531627E-3</v>
      </c>
      <c r="J22" s="32" t="s">
        <v>324</v>
      </c>
      <c r="K22" s="33" t="s">
        <v>15</v>
      </c>
      <c r="L22" s="30" t="s">
        <v>14</v>
      </c>
      <c r="M22" s="22">
        <f t="shared" si="0"/>
        <v>2.9510521636531627E-3</v>
      </c>
      <c r="N22" s="31">
        <f t="shared" si="1"/>
        <v>2.1395128186485427E-3</v>
      </c>
      <c r="O22" s="31">
        <f t="shared" si="2"/>
        <v>7.3776304091329066E-4</v>
      </c>
      <c r="P22" s="31">
        <v>0</v>
      </c>
      <c r="Q22" s="31">
        <f>I22*0.025</f>
        <v>7.3776304091329069E-5</v>
      </c>
      <c r="R22" s="22">
        <f t="shared" si="4"/>
        <v>0</v>
      </c>
      <c r="S22" s="22">
        <f t="shared" si="3"/>
        <v>0</v>
      </c>
      <c r="T22" s="19" t="s">
        <v>322</v>
      </c>
      <c r="U22" s="21" t="s">
        <v>46</v>
      </c>
      <c r="V22" s="21" t="s">
        <v>23</v>
      </c>
      <c r="W22" s="19">
        <v>44615</v>
      </c>
    </row>
    <row r="23" spans="1:23" ht="50.5" customHeight="1" x14ac:dyDescent="0.35">
      <c r="A23" s="17">
        <v>18</v>
      </c>
      <c r="B23" s="28">
        <v>33</v>
      </c>
      <c r="C23" s="25" t="s">
        <v>147</v>
      </c>
      <c r="D23" s="25" t="s">
        <v>353</v>
      </c>
      <c r="E23" s="25" t="s">
        <v>12</v>
      </c>
      <c r="F23" s="29"/>
      <c r="G23" s="30">
        <v>1</v>
      </c>
      <c r="H23" s="21">
        <v>2.04</v>
      </c>
      <c r="I23" s="31">
        <f>H23/$H$146</f>
        <v>1.7409687746198525E-3</v>
      </c>
      <c r="J23" s="32" t="s">
        <v>357</v>
      </c>
      <c r="K23" s="33" t="s">
        <v>15</v>
      </c>
      <c r="L23" s="30" t="s">
        <v>14</v>
      </c>
      <c r="M23" s="22">
        <f t="shared" si="0"/>
        <v>1.7409687746198525E-3</v>
      </c>
      <c r="N23" s="31">
        <f t="shared" si="1"/>
        <v>1.262202361599393E-3</v>
      </c>
      <c r="O23" s="31">
        <f t="shared" si="2"/>
        <v>4.3524219365496312E-4</v>
      </c>
      <c r="P23" s="31">
        <v>0</v>
      </c>
      <c r="Q23" s="31">
        <f>I23*0.025</f>
        <v>4.3524219365496314E-5</v>
      </c>
      <c r="R23" s="22">
        <f t="shared" si="4"/>
        <v>0</v>
      </c>
      <c r="S23" s="22">
        <f t="shared" si="3"/>
        <v>0</v>
      </c>
      <c r="T23" s="19" t="s">
        <v>279</v>
      </c>
      <c r="U23" s="21" t="s">
        <v>46</v>
      </c>
      <c r="V23" s="21" t="s">
        <v>23</v>
      </c>
      <c r="W23" s="19">
        <v>44615</v>
      </c>
    </row>
    <row r="24" spans="1:23" ht="33.75" customHeight="1" x14ac:dyDescent="0.35">
      <c r="A24" s="52" t="s">
        <v>415</v>
      </c>
      <c r="B24" s="28" t="s">
        <v>320</v>
      </c>
      <c r="C24" s="84" t="s">
        <v>147</v>
      </c>
      <c r="D24" s="25" t="s">
        <v>390</v>
      </c>
      <c r="E24" s="84" t="s">
        <v>12</v>
      </c>
      <c r="F24" s="29"/>
      <c r="G24" s="77">
        <v>1</v>
      </c>
      <c r="H24" s="51">
        <v>0.649424</v>
      </c>
      <c r="I24" s="48">
        <f>H24/$H$146</f>
        <v>5.5422887523957009E-4</v>
      </c>
      <c r="J24" s="78" t="s">
        <v>321</v>
      </c>
      <c r="K24" s="76" t="s">
        <v>15</v>
      </c>
      <c r="L24" s="77" t="s">
        <v>14</v>
      </c>
      <c r="M24" s="47">
        <f t="shared" si="0"/>
        <v>5.5422887523957009E-4</v>
      </c>
      <c r="N24" s="48">
        <f t="shared" si="1"/>
        <v>4.018159345486883E-4</v>
      </c>
      <c r="O24" s="48">
        <f t="shared" si="2"/>
        <v>1.3855721880989252E-4</v>
      </c>
      <c r="P24" s="48">
        <v>0</v>
      </c>
      <c r="Q24" s="48">
        <f>I24*0.025</f>
        <v>1.3855721880989252E-5</v>
      </c>
      <c r="R24" s="47">
        <f t="shared" si="4"/>
        <v>0</v>
      </c>
      <c r="S24" s="47">
        <f t="shared" si="3"/>
        <v>0</v>
      </c>
      <c r="T24" s="19" t="s">
        <v>322</v>
      </c>
      <c r="U24" s="21" t="s">
        <v>46</v>
      </c>
      <c r="V24" s="21" t="s">
        <v>23</v>
      </c>
      <c r="W24" s="19">
        <v>44615</v>
      </c>
    </row>
    <row r="25" spans="1:23" ht="33.75" customHeight="1" x14ac:dyDescent="0.35">
      <c r="A25" s="52"/>
      <c r="B25" s="28"/>
      <c r="C25" s="84"/>
      <c r="D25" s="25" t="s">
        <v>391</v>
      </c>
      <c r="E25" s="84"/>
      <c r="F25" s="29"/>
      <c r="G25" s="77"/>
      <c r="H25" s="51"/>
      <c r="I25" s="48"/>
      <c r="J25" s="78"/>
      <c r="K25" s="76"/>
      <c r="L25" s="77"/>
      <c r="M25" s="47"/>
      <c r="N25" s="48"/>
      <c r="O25" s="48"/>
      <c r="P25" s="48"/>
      <c r="Q25" s="48"/>
      <c r="R25" s="47"/>
      <c r="S25" s="47"/>
      <c r="T25" s="19" t="s">
        <v>392</v>
      </c>
      <c r="U25" s="21" t="s">
        <v>46</v>
      </c>
      <c r="V25" s="21" t="s">
        <v>23</v>
      </c>
      <c r="W25" s="19">
        <v>44615</v>
      </c>
    </row>
    <row r="26" spans="1:23" ht="50" customHeight="1" x14ac:dyDescent="0.35">
      <c r="A26" s="17">
        <v>20</v>
      </c>
      <c r="B26" s="28">
        <v>19</v>
      </c>
      <c r="C26" s="25" t="s">
        <v>147</v>
      </c>
      <c r="D26" s="25" t="s">
        <v>326</v>
      </c>
      <c r="E26" s="25" t="s">
        <v>12</v>
      </c>
      <c r="F26" s="29"/>
      <c r="G26" s="30">
        <v>1</v>
      </c>
      <c r="H26" s="21">
        <v>8.5500000000000007</v>
      </c>
      <c r="I26" s="31">
        <f t="shared" ref="I26:I40" si="7">H26/$H$146</f>
        <v>7.2967073642155583E-3</v>
      </c>
      <c r="J26" s="32" t="s">
        <v>327</v>
      </c>
      <c r="K26" s="33" t="s">
        <v>15</v>
      </c>
      <c r="L26" s="30" t="s">
        <v>14</v>
      </c>
      <c r="M26" s="22">
        <f t="shared" si="0"/>
        <v>7.2967073642155583E-3</v>
      </c>
      <c r="N26" s="31">
        <f t="shared" si="1"/>
        <v>5.2901128390562798E-3</v>
      </c>
      <c r="O26" s="31">
        <f t="shared" si="2"/>
        <v>1.8241768410538896E-3</v>
      </c>
      <c r="P26" s="31">
        <v>0</v>
      </c>
      <c r="Q26" s="31">
        <f t="shared" ref="Q26:Q50" si="8">I26*0.025</f>
        <v>1.8241768410538897E-4</v>
      </c>
      <c r="R26" s="22">
        <f t="shared" si="4"/>
        <v>0</v>
      </c>
      <c r="S26" s="22">
        <f t="shared" si="3"/>
        <v>0</v>
      </c>
      <c r="T26" s="19" t="s">
        <v>328</v>
      </c>
      <c r="U26" s="21" t="s">
        <v>329</v>
      </c>
      <c r="V26" s="21" t="s">
        <v>23</v>
      </c>
      <c r="W26" s="19">
        <v>43903</v>
      </c>
    </row>
    <row r="27" spans="1:23" ht="50" customHeight="1" x14ac:dyDescent="0.35">
      <c r="A27" s="17">
        <v>21</v>
      </c>
      <c r="B27" s="28">
        <v>22</v>
      </c>
      <c r="C27" s="25" t="s">
        <v>147</v>
      </c>
      <c r="D27" s="25" t="s">
        <v>332</v>
      </c>
      <c r="E27" s="25" t="s">
        <v>12</v>
      </c>
      <c r="F27" s="29"/>
      <c r="G27" s="30">
        <v>1</v>
      </c>
      <c r="H27" s="21">
        <v>2.7360000000000002</v>
      </c>
      <c r="I27" s="31">
        <f t="shared" si="7"/>
        <v>2.3349463565489788E-3</v>
      </c>
      <c r="J27" s="32" t="s">
        <v>333</v>
      </c>
      <c r="K27" s="33" t="s">
        <v>15</v>
      </c>
      <c r="L27" s="30" t="s">
        <v>14</v>
      </c>
      <c r="M27" s="22">
        <f t="shared" si="0"/>
        <v>2.3349463565489788E-3</v>
      </c>
      <c r="N27" s="31">
        <f t="shared" si="1"/>
        <v>1.6928361084980095E-3</v>
      </c>
      <c r="O27" s="31">
        <f t="shared" si="2"/>
        <v>5.8373658913724469E-4</v>
      </c>
      <c r="P27" s="31">
        <v>0</v>
      </c>
      <c r="Q27" s="31">
        <f t="shared" si="8"/>
        <v>5.8373658913724471E-5</v>
      </c>
      <c r="R27" s="22">
        <f t="shared" si="4"/>
        <v>0</v>
      </c>
      <c r="S27" s="22">
        <f t="shared" si="3"/>
        <v>0</v>
      </c>
      <c r="T27" s="19" t="s">
        <v>334</v>
      </c>
      <c r="U27" s="21" t="s">
        <v>46</v>
      </c>
      <c r="V27" s="21" t="s">
        <v>23</v>
      </c>
      <c r="W27" s="19">
        <v>44615</v>
      </c>
    </row>
    <row r="28" spans="1:23" ht="50" customHeight="1" x14ac:dyDescent="0.35">
      <c r="A28" s="17">
        <v>22</v>
      </c>
      <c r="B28" s="28">
        <v>20</v>
      </c>
      <c r="C28" s="25" t="s">
        <v>147</v>
      </c>
      <c r="D28" s="25" t="s">
        <v>330</v>
      </c>
      <c r="E28" s="25" t="s">
        <v>12</v>
      </c>
      <c r="F28" s="29"/>
      <c r="G28" s="30">
        <v>1</v>
      </c>
      <c r="H28" s="21">
        <v>5.4610000000000003</v>
      </c>
      <c r="I28" s="31">
        <f t="shared" si="7"/>
        <v>4.6605051363720661E-3</v>
      </c>
      <c r="J28" s="32" t="s">
        <v>331</v>
      </c>
      <c r="K28" s="33" t="s">
        <v>15</v>
      </c>
      <c r="L28" s="30" t="s">
        <v>14</v>
      </c>
      <c r="M28" s="22">
        <f t="shared" si="0"/>
        <v>4.6605051363720661E-3</v>
      </c>
      <c r="N28" s="31">
        <f t="shared" si="1"/>
        <v>3.3788662238697477E-3</v>
      </c>
      <c r="O28" s="31">
        <f t="shared" si="2"/>
        <v>1.1651262840930165E-3</v>
      </c>
      <c r="P28" s="31">
        <v>0</v>
      </c>
      <c r="Q28" s="31">
        <f t="shared" si="8"/>
        <v>1.1651262840930166E-4</v>
      </c>
      <c r="R28" s="22">
        <f t="shared" si="4"/>
        <v>0</v>
      </c>
      <c r="S28" s="22">
        <f t="shared" si="3"/>
        <v>0</v>
      </c>
      <c r="T28" s="19" t="s">
        <v>234</v>
      </c>
      <c r="U28" s="21" t="s">
        <v>46</v>
      </c>
      <c r="V28" s="21" t="s">
        <v>23</v>
      </c>
      <c r="W28" s="19">
        <v>44615</v>
      </c>
    </row>
    <row r="29" spans="1:23" ht="50" customHeight="1" x14ac:dyDescent="0.35">
      <c r="A29" s="17">
        <v>23</v>
      </c>
      <c r="B29" s="28">
        <v>27</v>
      </c>
      <c r="C29" s="25" t="s">
        <v>147</v>
      </c>
      <c r="D29" s="25" t="s">
        <v>343</v>
      </c>
      <c r="E29" s="25" t="s">
        <v>12</v>
      </c>
      <c r="F29" s="29"/>
      <c r="G29" s="30">
        <v>1</v>
      </c>
      <c r="H29" s="21">
        <v>1.646231</v>
      </c>
      <c r="I29" s="31">
        <f t="shared" si="7"/>
        <v>1.4049199837309874E-3</v>
      </c>
      <c r="J29" s="32" t="s">
        <v>344</v>
      </c>
      <c r="K29" s="33" t="s">
        <v>15</v>
      </c>
      <c r="L29" s="30" t="s">
        <v>14</v>
      </c>
      <c r="M29" s="22">
        <f t="shared" si="0"/>
        <v>1.4049199837309874E-3</v>
      </c>
      <c r="N29" s="31">
        <f t="shared" si="1"/>
        <v>1.0185669882049658E-3</v>
      </c>
      <c r="O29" s="31">
        <f t="shared" si="2"/>
        <v>3.5122999593274686E-4</v>
      </c>
      <c r="P29" s="31">
        <v>0</v>
      </c>
      <c r="Q29" s="31">
        <f t="shared" si="8"/>
        <v>3.512299959327469E-5</v>
      </c>
      <c r="R29" s="22">
        <f t="shared" si="4"/>
        <v>0</v>
      </c>
      <c r="S29" s="22">
        <f t="shared" si="3"/>
        <v>0</v>
      </c>
      <c r="T29" s="19" t="s">
        <v>345</v>
      </c>
      <c r="U29" s="21" t="s">
        <v>46</v>
      </c>
      <c r="V29" s="21" t="s">
        <v>23</v>
      </c>
      <c r="W29" s="19">
        <v>44615</v>
      </c>
    </row>
    <row r="30" spans="1:23" ht="50" customHeight="1" x14ac:dyDescent="0.35">
      <c r="A30" s="17" t="s">
        <v>115</v>
      </c>
      <c r="B30" s="28" t="s">
        <v>80</v>
      </c>
      <c r="C30" s="25" t="s">
        <v>147</v>
      </c>
      <c r="D30" s="25" t="s">
        <v>308</v>
      </c>
      <c r="E30" s="25" t="s">
        <v>12</v>
      </c>
      <c r="F30" s="29"/>
      <c r="G30" s="30">
        <v>1</v>
      </c>
      <c r="H30" s="21">
        <v>1.6133420000000001</v>
      </c>
      <c r="I30" s="31">
        <f t="shared" si="7"/>
        <v>1.3768519827366383E-3</v>
      </c>
      <c r="J30" s="32" t="s">
        <v>309</v>
      </c>
      <c r="K30" s="33" t="s">
        <v>15</v>
      </c>
      <c r="L30" s="30" t="s">
        <v>14</v>
      </c>
      <c r="M30" s="22">
        <f t="shared" si="0"/>
        <v>1.3768519827366385E-3</v>
      </c>
      <c r="N30" s="31">
        <f t="shared" si="1"/>
        <v>9.9821768748406276E-4</v>
      </c>
      <c r="O30" s="31">
        <f t="shared" si="2"/>
        <v>3.4421299568415957E-4</v>
      </c>
      <c r="P30" s="31">
        <v>0</v>
      </c>
      <c r="Q30" s="31">
        <f t="shared" si="8"/>
        <v>3.442129956841596E-5</v>
      </c>
      <c r="R30" s="22">
        <f t="shared" si="4"/>
        <v>0</v>
      </c>
      <c r="S30" s="22">
        <f t="shared" si="3"/>
        <v>0</v>
      </c>
      <c r="T30" s="19" t="s">
        <v>310</v>
      </c>
      <c r="U30" s="21" t="s">
        <v>311</v>
      </c>
      <c r="V30" s="21" t="s">
        <v>23</v>
      </c>
      <c r="W30" s="19">
        <v>44622</v>
      </c>
    </row>
    <row r="31" spans="1:23" ht="50" customHeight="1" x14ac:dyDescent="0.35">
      <c r="A31" s="17">
        <v>25</v>
      </c>
      <c r="B31" s="28">
        <v>3</v>
      </c>
      <c r="C31" s="25" t="s">
        <v>147</v>
      </c>
      <c r="D31" s="25" t="s">
        <v>247</v>
      </c>
      <c r="E31" s="25" t="s">
        <v>12</v>
      </c>
      <c r="F31" s="29"/>
      <c r="G31" s="30">
        <v>1</v>
      </c>
      <c r="H31" s="21">
        <v>4.6357799999999996</v>
      </c>
      <c r="I31" s="31">
        <f t="shared" si="7"/>
        <v>3.9562491303956953E-3</v>
      </c>
      <c r="J31" s="32" t="s">
        <v>250</v>
      </c>
      <c r="K31" s="33" t="s">
        <v>15</v>
      </c>
      <c r="L31" s="30" t="s">
        <v>14</v>
      </c>
      <c r="M31" s="22">
        <f t="shared" si="0"/>
        <v>3.9562491303956953E-3</v>
      </c>
      <c r="N31" s="31">
        <f t="shared" si="1"/>
        <v>2.8682806195368792E-3</v>
      </c>
      <c r="O31" s="31">
        <f t="shared" si="2"/>
        <v>9.8906228259892383E-4</v>
      </c>
      <c r="P31" s="22">
        <f t="shared" ref="P31:P33" si="9">I31*0</f>
        <v>0</v>
      </c>
      <c r="Q31" s="31">
        <f t="shared" si="8"/>
        <v>9.8906228259892383E-5</v>
      </c>
      <c r="R31" s="22">
        <f t="shared" si="4"/>
        <v>0</v>
      </c>
      <c r="S31" s="22">
        <f t="shared" si="3"/>
        <v>0</v>
      </c>
      <c r="T31" s="19" t="s">
        <v>249</v>
      </c>
      <c r="U31" s="21" t="s">
        <v>46</v>
      </c>
      <c r="V31" s="21" t="s">
        <v>23</v>
      </c>
      <c r="W31" s="19">
        <v>44615</v>
      </c>
    </row>
    <row r="32" spans="1:23" ht="50" customHeight="1" x14ac:dyDescent="0.35">
      <c r="A32" s="17">
        <v>26</v>
      </c>
      <c r="B32" s="28">
        <v>17</v>
      </c>
      <c r="C32" s="25" t="s">
        <v>147</v>
      </c>
      <c r="D32" s="25" t="s">
        <v>266</v>
      </c>
      <c r="E32" s="25" t="s">
        <v>12</v>
      </c>
      <c r="F32" s="29"/>
      <c r="G32" s="30">
        <v>0.5</v>
      </c>
      <c r="H32" s="21">
        <v>11.55</v>
      </c>
      <c r="I32" s="31">
        <f t="shared" si="7"/>
        <v>9.8569555621859303E-3</v>
      </c>
      <c r="J32" s="32" t="s">
        <v>267</v>
      </c>
      <c r="K32" s="33" t="s">
        <v>15</v>
      </c>
      <c r="L32" s="30" t="s">
        <v>14</v>
      </c>
      <c r="M32" s="22">
        <f t="shared" si="0"/>
        <v>9.8569555621859303E-3</v>
      </c>
      <c r="N32" s="31">
        <f t="shared" si="1"/>
        <v>7.1462927825847993E-3</v>
      </c>
      <c r="O32" s="31">
        <f t="shared" si="2"/>
        <v>2.4642388905464826E-3</v>
      </c>
      <c r="P32" s="22">
        <f t="shared" si="9"/>
        <v>0</v>
      </c>
      <c r="Q32" s="31">
        <f t="shared" si="8"/>
        <v>2.4642388905464827E-4</v>
      </c>
      <c r="R32" s="22">
        <f t="shared" si="4"/>
        <v>0</v>
      </c>
      <c r="S32" s="22">
        <f t="shared" si="3"/>
        <v>0</v>
      </c>
      <c r="T32" s="19" t="s">
        <v>268</v>
      </c>
      <c r="U32" s="21" t="s">
        <v>46</v>
      </c>
      <c r="V32" s="21" t="s">
        <v>23</v>
      </c>
      <c r="W32" s="19">
        <v>44615</v>
      </c>
    </row>
    <row r="33" spans="1:23" ht="50" customHeight="1" x14ac:dyDescent="0.35">
      <c r="A33" s="17">
        <v>26</v>
      </c>
      <c r="B33" s="28">
        <v>17</v>
      </c>
      <c r="C33" s="25" t="s">
        <v>147</v>
      </c>
      <c r="D33" s="25" t="s">
        <v>325</v>
      </c>
      <c r="E33" s="25" t="s">
        <v>12</v>
      </c>
      <c r="F33" s="29"/>
      <c r="G33" s="30">
        <v>0.5</v>
      </c>
      <c r="H33" s="21">
        <v>11.55</v>
      </c>
      <c r="I33" s="31">
        <f t="shared" si="7"/>
        <v>9.8569555621859303E-3</v>
      </c>
      <c r="J33" s="32" t="s">
        <v>267</v>
      </c>
      <c r="K33" s="33" t="s">
        <v>15</v>
      </c>
      <c r="L33" s="30" t="s">
        <v>14</v>
      </c>
      <c r="M33" s="22">
        <f t="shared" si="0"/>
        <v>9.8569555621859303E-3</v>
      </c>
      <c r="N33" s="31">
        <f t="shared" si="1"/>
        <v>7.1462927825847993E-3</v>
      </c>
      <c r="O33" s="31">
        <f t="shared" si="2"/>
        <v>2.4642388905464826E-3</v>
      </c>
      <c r="P33" s="22">
        <f t="shared" si="9"/>
        <v>0</v>
      </c>
      <c r="Q33" s="31">
        <f t="shared" si="8"/>
        <v>2.4642388905464827E-4</v>
      </c>
      <c r="R33" s="22">
        <f t="shared" si="4"/>
        <v>0</v>
      </c>
      <c r="S33" s="22">
        <f t="shared" si="3"/>
        <v>0</v>
      </c>
      <c r="T33" s="19" t="s">
        <v>269</v>
      </c>
      <c r="U33" s="21" t="s">
        <v>46</v>
      </c>
      <c r="V33" s="21" t="s">
        <v>23</v>
      </c>
      <c r="W33" s="19">
        <v>44615</v>
      </c>
    </row>
    <row r="34" spans="1:23" ht="50" customHeight="1" x14ac:dyDescent="0.35">
      <c r="A34" s="17">
        <v>27</v>
      </c>
      <c r="B34" s="28">
        <v>23</v>
      </c>
      <c r="C34" s="25" t="s">
        <v>147</v>
      </c>
      <c r="D34" s="25" t="s">
        <v>232</v>
      </c>
      <c r="E34" s="25" t="s">
        <v>12</v>
      </c>
      <c r="F34" s="29"/>
      <c r="G34" s="30">
        <v>1</v>
      </c>
      <c r="H34" s="21">
        <v>3.5649999999999999</v>
      </c>
      <c r="I34" s="31">
        <f t="shared" si="7"/>
        <v>3.042428275254791E-3</v>
      </c>
      <c r="J34" s="32" t="s">
        <v>335</v>
      </c>
      <c r="K34" s="33" t="s">
        <v>15</v>
      </c>
      <c r="L34" s="30" t="s">
        <v>14</v>
      </c>
      <c r="M34" s="22">
        <f t="shared" si="0"/>
        <v>3.0424282752547905E-3</v>
      </c>
      <c r="N34" s="31">
        <f t="shared" si="1"/>
        <v>2.2057604995597232E-3</v>
      </c>
      <c r="O34" s="31">
        <f t="shared" si="2"/>
        <v>7.6060706881369775E-4</v>
      </c>
      <c r="P34" s="31">
        <v>0</v>
      </c>
      <c r="Q34" s="31">
        <f t="shared" si="8"/>
        <v>7.6060706881369777E-5</v>
      </c>
      <c r="R34" s="22">
        <f t="shared" si="4"/>
        <v>0</v>
      </c>
      <c r="S34" s="22">
        <f t="shared" si="3"/>
        <v>0</v>
      </c>
      <c r="T34" s="19" t="s">
        <v>234</v>
      </c>
      <c r="U34" s="21" t="s">
        <v>46</v>
      </c>
      <c r="V34" s="21" t="s">
        <v>23</v>
      </c>
      <c r="W34" s="19">
        <v>44615</v>
      </c>
    </row>
    <row r="35" spans="1:23" ht="50" customHeight="1" x14ac:dyDescent="0.35">
      <c r="A35" s="17">
        <v>28</v>
      </c>
      <c r="B35" s="28">
        <v>18</v>
      </c>
      <c r="C35" s="25" t="s">
        <v>147</v>
      </c>
      <c r="D35" s="25" t="s">
        <v>232</v>
      </c>
      <c r="E35" s="25" t="s">
        <v>12</v>
      </c>
      <c r="F35" s="29"/>
      <c r="G35" s="30">
        <v>1</v>
      </c>
      <c r="H35" s="21">
        <v>7.4779999999999998</v>
      </c>
      <c r="I35" s="31">
        <f t="shared" si="7"/>
        <v>6.3818453414741447E-3</v>
      </c>
      <c r="J35" s="32" t="s">
        <v>270</v>
      </c>
      <c r="K35" s="33" t="s">
        <v>15</v>
      </c>
      <c r="L35" s="30" t="s">
        <v>14</v>
      </c>
      <c r="M35" s="22">
        <f t="shared" si="0"/>
        <v>6.3818453414741447E-3</v>
      </c>
      <c r="N35" s="31">
        <f t="shared" si="1"/>
        <v>4.6268378725687551E-3</v>
      </c>
      <c r="O35" s="31">
        <f t="shared" si="2"/>
        <v>1.5954613353685362E-3</v>
      </c>
      <c r="P35" s="22">
        <f t="shared" ref="P35:P43" si="10">I35*0</f>
        <v>0</v>
      </c>
      <c r="Q35" s="31">
        <f t="shared" si="8"/>
        <v>1.5954613353685363E-4</v>
      </c>
      <c r="R35" s="22">
        <f t="shared" si="4"/>
        <v>0</v>
      </c>
      <c r="S35" s="22">
        <f t="shared" si="3"/>
        <v>0</v>
      </c>
      <c r="T35" s="19" t="s">
        <v>234</v>
      </c>
      <c r="U35" s="21" t="s">
        <v>46</v>
      </c>
      <c r="V35" s="21" t="s">
        <v>23</v>
      </c>
      <c r="W35" s="19">
        <v>44615</v>
      </c>
    </row>
    <row r="36" spans="1:23" ht="50" customHeight="1" x14ac:dyDescent="0.35">
      <c r="A36" s="17">
        <v>29</v>
      </c>
      <c r="B36" s="28">
        <v>2</v>
      </c>
      <c r="C36" s="25" t="s">
        <v>147</v>
      </c>
      <c r="D36" s="25" t="s">
        <v>247</v>
      </c>
      <c r="E36" s="25" t="s">
        <v>12</v>
      </c>
      <c r="F36" s="29"/>
      <c r="G36" s="30">
        <v>1</v>
      </c>
      <c r="H36" s="21">
        <v>0.53</v>
      </c>
      <c r="I36" s="31">
        <f t="shared" si="7"/>
        <v>4.5231051497476561E-4</v>
      </c>
      <c r="J36" s="32" t="s">
        <v>248</v>
      </c>
      <c r="K36" s="33" t="s">
        <v>15</v>
      </c>
      <c r="L36" s="30" t="s">
        <v>14</v>
      </c>
      <c r="M36" s="22">
        <f t="shared" si="0"/>
        <v>4.5231051497476561E-4</v>
      </c>
      <c r="N36" s="31">
        <f t="shared" si="1"/>
        <v>3.2792512335670507E-4</v>
      </c>
      <c r="O36" s="31">
        <f t="shared" si="2"/>
        <v>1.130776287436914E-4</v>
      </c>
      <c r="P36" s="22">
        <f t="shared" si="10"/>
        <v>0</v>
      </c>
      <c r="Q36" s="31">
        <f t="shared" si="8"/>
        <v>1.1307762874369141E-5</v>
      </c>
      <c r="R36" s="22">
        <f t="shared" si="4"/>
        <v>0</v>
      </c>
      <c r="S36" s="22">
        <f t="shared" si="3"/>
        <v>0</v>
      </c>
      <c r="T36" s="19" t="s">
        <v>249</v>
      </c>
      <c r="U36" s="21" t="s">
        <v>46</v>
      </c>
      <c r="V36" s="21" t="s">
        <v>23</v>
      </c>
      <c r="W36" s="19">
        <v>44615</v>
      </c>
    </row>
    <row r="37" spans="1:23" ht="50" customHeight="1" x14ac:dyDescent="0.35">
      <c r="A37" s="17">
        <v>30</v>
      </c>
      <c r="B37" s="28">
        <v>10</v>
      </c>
      <c r="C37" s="25" t="s">
        <v>147</v>
      </c>
      <c r="D37" s="25" t="s">
        <v>253</v>
      </c>
      <c r="E37" s="25" t="s">
        <v>12</v>
      </c>
      <c r="F37" s="29"/>
      <c r="G37" s="30">
        <v>1</v>
      </c>
      <c r="H37" s="21">
        <v>1.2539990000000001</v>
      </c>
      <c r="I37" s="31">
        <f t="shared" si="7"/>
        <v>1.0701828933355492E-3</v>
      </c>
      <c r="J37" s="32" t="s">
        <v>254</v>
      </c>
      <c r="K37" s="33" t="s">
        <v>15</v>
      </c>
      <c r="L37" s="30" t="s">
        <v>14</v>
      </c>
      <c r="M37" s="22">
        <f t="shared" si="0"/>
        <v>1.0701828933355492E-3</v>
      </c>
      <c r="N37" s="31">
        <f t="shared" si="1"/>
        <v>7.7588259766827314E-4</v>
      </c>
      <c r="O37" s="31">
        <f t="shared" si="2"/>
        <v>2.6754572333388731E-4</v>
      </c>
      <c r="P37" s="22">
        <f t="shared" si="10"/>
        <v>0</v>
      </c>
      <c r="Q37" s="31">
        <f t="shared" si="8"/>
        <v>2.6754572333388732E-5</v>
      </c>
      <c r="R37" s="22">
        <f t="shared" si="4"/>
        <v>0</v>
      </c>
      <c r="S37" s="22">
        <f t="shared" si="3"/>
        <v>0</v>
      </c>
      <c r="T37" s="19" t="s">
        <v>255</v>
      </c>
      <c r="U37" s="21" t="s">
        <v>46</v>
      </c>
      <c r="V37" s="21" t="s">
        <v>23</v>
      </c>
      <c r="W37" s="19">
        <v>44615</v>
      </c>
    </row>
    <row r="38" spans="1:23" ht="50" customHeight="1" x14ac:dyDescent="0.35">
      <c r="A38" s="17">
        <v>31</v>
      </c>
      <c r="B38" s="28">
        <v>1</v>
      </c>
      <c r="C38" s="25" t="s">
        <v>147</v>
      </c>
      <c r="D38" s="25" t="s">
        <v>235</v>
      </c>
      <c r="E38" s="25" t="s">
        <v>12</v>
      </c>
      <c r="F38" s="29"/>
      <c r="G38" s="30">
        <v>1</v>
      </c>
      <c r="H38" s="21">
        <v>1.9999990000000001</v>
      </c>
      <c r="I38" s="31">
        <f t="shared" si="7"/>
        <v>1.7068312785641815E-3</v>
      </c>
      <c r="J38" s="34">
        <v>330000117000</v>
      </c>
      <c r="K38" s="33" t="s">
        <v>15</v>
      </c>
      <c r="L38" s="30" t="s">
        <v>14</v>
      </c>
      <c r="M38" s="22">
        <f t="shared" si="0"/>
        <v>1.7068312785641815E-3</v>
      </c>
      <c r="N38" s="31">
        <f t="shared" si="1"/>
        <v>1.2374526769590316E-3</v>
      </c>
      <c r="O38" s="31">
        <f t="shared" si="2"/>
        <v>4.2670781964104538E-4</v>
      </c>
      <c r="P38" s="22">
        <f t="shared" si="10"/>
        <v>0</v>
      </c>
      <c r="Q38" s="31">
        <f t="shared" si="8"/>
        <v>4.2670781964104542E-5</v>
      </c>
      <c r="R38" s="22">
        <f t="shared" si="4"/>
        <v>0</v>
      </c>
      <c r="S38" s="22">
        <f t="shared" si="3"/>
        <v>0</v>
      </c>
      <c r="T38" s="19" t="s">
        <v>236</v>
      </c>
      <c r="U38" s="21" t="s">
        <v>46</v>
      </c>
      <c r="V38" s="21" t="s">
        <v>23</v>
      </c>
      <c r="W38" s="19">
        <v>44615</v>
      </c>
    </row>
    <row r="39" spans="1:23" ht="50" customHeight="1" x14ac:dyDescent="0.35">
      <c r="A39" s="17">
        <v>32</v>
      </c>
      <c r="B39" s="17">
        <v>51</v>
      </c>
      <c r="C39" s="19" t="s">
        <v>147</v>
      </c>
      <c r="D39" s="19" t="s">
        <v>261</v>
      </c>
      <c r="E39" s="19" t="s">
        <v>12</v>
      </c>
      <c r="F39" s="20"/>
      <c r="G39" s="21">
        <f>1/4</f>
        <v>0.25</v>
      </c>
      <c r="H39" s="21">
        <v>7.1235000000000007E-2</v>
      </c>
      <c r="I39" s="31">
        <f t="shared" si="7"/>
        <v>6.0793093460806469E-5</v>
      </c>
      <c r="J39" s="23" t="s">
        <v>262</v>
      </c>
      <c r="K39" s="24" t="s">
        <v>15</v>
      </c>
      <c r="L39" s="21" t="s">
        <v>14</v>
      </c>
      <c r="M39" s="22">
        <f>N39+O39+P39+Q39+R39</f>
        <v>6.0793093460806469E-5</v>
      </c>
      <c r="N39" s="22">
        <f>I39*0.725</f>
        <v>4.4074992759084688E-5</v>
      </c>
      <c r="O39" s="22">
        <f>I39*0.25</f>
        <v>1.5198273365201617E-5</v>
      </c>
      <c r="P39" s="22">
        <f>I39*0</f>
        <v>0</v>
      </c>
      <c r="Q39" s="22">
        <f>I39*0.025</f>
        <v>1.5198273365201618E-6</v>
      </c>
      <c r="R39" s="22">
        <f>I39*0</f>
        <v>0</v>
      </c>
      <c r="S39" s="22">
        <f>I39*0</f>
        <v>0</v>
      </c>
      <c r="T39" s="19" t="s">
        <v>263</v>
      </c>
      <c r="U39" s="21" t="s">
        <v>264</v>
      </c>
      <c r="V39" s="21" t="s">
        <v>23</v>
      </c>
      <c r="W39" s="19">
        <v>44212</v>
      </c>
    </row>
    <row r="40" spans="1:23" ht="26.5" customHeight="1" x14ac:dyDescent="0.35">
      <c r="A40" s="52">
        <v>32</v>
      </c>
      <c r="B40" s="17">
        <v>51</v>
      </c>
      <c r="C40" s="53" t="s">
        <v>147</v>
      </c>
      <c r="D40" s="19" t="s">
        <v>265</v>
      </c>
      <c r="E40" s="19" t="s">
        <v>12</v>
      </c>
      <c r="F40" s="20"/>
      <c r="G40" s="51">
        <f>3/4</f>
        <v>0.75</v>
      </c>
      <c r="H40" s="51">
        <v>0.21370600000000001</v>
      </c>
      <c r="I40" s="48">
        <f t="shared" si="7"/>
        <v>1.8238013379848539E-4</v>
      </c>
      <c r="J40" s="54" t="s">
        <v>262</v>
      </c>
      <c r="K40" s="50" t="s">
        <v>15</v>
      </c>
      <c r="L40" s="51" t="s">
        <v>14</v>
      </c>
      <c r="M40" s="47">
        <f>N40+O40+P40+Q40+R40</f>
        <v>1.8238013379848539E-4</v>
      </c>
      <c r="N40" s="47">
        <f>I40*0.725</f>
        <v>1.3222559700390191E-4</v>
      </c>
      <c r="O40" s="47">
        <f>I40*0.25</f>
        <v>4.5595033449621348E-5</v>
      </c>
      <c r="P40" s="47">
        <f>I40*0</f>
        <v>0</v>
      </c>
      <c r="Q40" s="47">
        <f>I40*0.025</f>
        <v>4.559503344962135E-6</v>
      </c>
      <c r="R40" s="47">
        <f>I40*0</f>
        <v>0</v>
      </c>
      <c r="S40" s="47">
        <f>I40*0</f>
        <v>0</v>
      </c>
      <c r="T40" s="19" t="s">
        <v>263</v>
      </c>
      <c r="U40" s="21" t="s">
        <v>264</v>
      </c>
      <c r="V40" s="21" t="s">
        <v>23</v>
      </c>
      <c r="W40" s="19">
        <v>44212</v>
      </c>
    </row>
    <row r="41" spans="1:23" ht="26.5" customHeight="1" x14ac:dyDescent="0.35">
      <c r="A41" s="52"/>
      <c r="B41" s="17"/>
      <c r="C41" s="53"/>
      <c r="D41" s="19" t="s">
        <v>420</v>
      </c>
      <c r="E41" s="19" t="s">
        <v>44</v>
      </c>
      <c r="F41" s="20"/>
      <c r="G41" s="51"/>
      <c r="H41" s="51"/>
      <c r="I41" s="48"/>
      <c r="J41" s="54"/>
      <c r="K41" s="50"/>
      <c r="L41" s="51"/>
      <c r="M41" s="47"/>
      <c r="N41" s="47"/>
      <c r="O41" s="47"/>
      <c r="P41" s="47"/>
      <c r="Q41" s="47"/>
      <c r="R41" s="47"/>
      <c r="S41" s="47"/>
      <c r="T41" s="19" t="s">
        <v>263</v>
      </c>
      <c r="U41" s="21" t="s">
        <v>264</v>
      </c>
      <c r="V41" s="21" t="s">
        <v>23</v>
      </c>
      <c r="W41" s="19">
        <v>44212</v>
      </c>
    </row>
    <row r="42" spans="1:23" ht="50" customHeight="1" x14ac:dyDescent="0.35">
      <c r="A42" s="17">
        <v>33</v>
      </c>
      <c r="B42" s="28">
        <v>24</v>
      </c>
      <c r="C42" s="25" t="s">
        <v>147</v>
      </c>
      <c r="D42" s="25" t="s">
        <v>232</v>
      </c>
      <c r="E42" s="25" t="s">
        <v>12</v>
      </c>
      <c r="F42" s="29"/>
      <c r="G42" s="30">
        <v>1</v>
      </c>
      <c r="H42" s="21">
        <v>3.0129999999999999</v>
      </c>
      <c r="I42" s="31">
        <f t="shared" ref="I42:I54" si="11">H42/$H$146</f>
        <v>2.5713426068282425E-3</v>
      </c>
      <c r="J42" s="32" t="s">
        <v>276</v>
      </c>
      <c r="K42" s="33" t="s">
        <v>15</v>
      </c>
      <c r="L42" s="30" t="s">
        <v>14</v>
      </c>
      <c r="M42" s="22">
        <f t="shared" si="0"/>
        <v>2.5713426068282421E-3</v>
      </c>
      <c r="N42" s="31">
        <f t="shared" si="1"/>
        <v>1.8642233899504757E-3</v>
      </c>
      <c r="O42" s="31">
        <f t="shared" si="2"/>
        <v>6.4283565170706063E-4</v>
      </c>
      <c r="P42" s="22">
        <f t="shared" si="10"/>
        <v>0</v>
      </c>
      <c r="Q42" s="31">
        <f t="shared" si="8"/>
        <v>6.428356517070606E-5</v>
      </c>
      <c r="R42" s="22">
        <f t="shared" si="4"/>
        <v>0</v>
      </c>
      <c r="S42" s="22">
        <f t="shared" si="3"/>
        <v>0</v>
      </c>
      <c r="T42" s="19" t="s">
        <v>234</v>
      </c>
      <c r="U42" s="21" t="s">
        <v>46</v>
      </c>
      <c r="V42" s="21" t="s">
        <v>23</v>
      </c>
      <c r="W42" s="19">
        <v>44615</v>
      </c>
    </row>
    <row r="43" spans="1:23" ht="50" customHeight="1" x14ac:dyDescent="0.35">
      <c r="A43" s="17">
        <v>34</v>
      </c>
      <c r="B43" s="28">
        <v>36</v>
      </c>
      <c r="C43" s="25" t="s">
        <v>147</v>
      </c>
      <c r="D43" s="25" t="s">
        <v>277</v>
      </c>
      <c r="E43" s="25" t="s">
        <v>12</v>
      </c>
      <c r="F43" s="29"/>
      <c r="G43" s="30">
        <v>1</v>
      </c>
      <c r="H43" s="21">
        <v>18.087999</v>
      </c>
      <c r="I43" s="31">
        <f t="shared" si="11"/>
        <v>1.5436588948213292E-2</v>
      </c>
      <c r="J43" s="32" t="s">
        <v>278</v>
      </c>
      <c r="K43" s="33" t="s">
        <v>15</v>
      </c>
      <c r="L43" s="30" t="s">
        <v>14</v>
      </c>
      <c r="M43" s="22">
        <f t="shared" si="0"/>
        <v>1.5436588948213292E-2</v>
      </c>
      <c r="N43" s="31">
        <f t="shared" si="1"/>
        <v>1.1191526987454636E-2</v>
      </c>
      <c r="O43" s="31">
        <f t="shared" si="2"/>
        <v>3.859147237053323E-3</v>
      </c>
      <c r="P43" s="22">
        <f t="shared" si="10"/>
        <v>0</v>
      </c>
      <c r="Q43" s="31">
        <f t="shared" si="8"/>
        <v>3.8591472370533232E-4</v>
      </c>
      <c r="R43" s="22">
        <f t="shared" si="4"/>
        <v>0</v>
      </c>
      <c r="S43" s="22">
        <f t="shared" si="3"/>
        <v>0</v>
      </c>
      <c r="T43" s="19" t="s">
        <v>279</v>
      </c>
      <c r="U43" s="21" t="s">
        <v>46</v>
      </c>
      <c r="V43" s="21" t="s">
        <v>23</v>
      </c>
      <c r="W43" s="19">
        <v>44615</v>
      </c>
    </row>
    <row r="44" spans="1:23" ht="50.5" customHeight="1" x14ac:dyDescent="0.35">
      <c r="A44" s="17">
        <v>35</v>
      </c>
      <c r="B44" s="17">
        <v>43</v>
      </c>
      <c r="C44" s="19" t="s">
        <v>147</v>
      </c>
      <c r="D44" s="19" t="s">
        <v>244</v>
      </c>
      <c r="E44" s="19" t="s">
        <v>12</v>
      </c>
      <c r="F44" s="20"/>
      <c r="G44" s="21">
        <v>1</v>
      </c>
      <c r="H44" s="21">
        <v>10.61</v>
      </c>
      <c r="I44" s="31">
        <f t="shared" si="11"/>
        <v>9.0547444601552125E-3</v>
      </c>
      <c r="J44" s="23" t="s">
        <v>245</v>
      </c>
      <c r="K44" s="24" t="s">
        <v>15</v>
      </c>
      <c r="L44" s="21" t="s">
        <v>14</v>
      </c>
      <c r="M44" s="22">
        <f>N44+O44+P44+Q44+R44</f>
        <v>9.0547444601552125E-3</v>
      </c>
      <c r="N44" s="22">
        <f>I44*0.725</f>
        <v>6.5646897336125287E-3</v>
      </c>
      <c r="O44" s="22">
        <f>I44*0.25</f>
        <v>2.2636861150388031E-3</v>
      </c>
      <c r="P44" s="22">
        <f>I44*0</f>
        <v>0</v>
      </c>
      <c r="Q44" s="22">
        <f>I44*0.025</f>
        <v>2.2636861150388031E-4</v>
      </c>
      <c r="R44" s="22">
        <f>I44*0</f>
        <v>0</v>
      </c>
      <c r="S44" s="22">
        <f>I44*0</f>
        <v>0</v>
      </c>
      <c r="T44" s="19" t="s">
        <v>246</v>
      </c>
      <c r="U44" s="21" t="s">
        <v>46</v>
      </c>
      <c r="V44" s="21" t="s">
        <v>23</v>
      </c>
      <c r="W44" s="19">
        <v>44615</v>
      </c>
    </row>
    <row r="45" spans="1:23" ht="50.5" customHeight="1" x14ac:dyDescent="0.35">
      <c r="A45" s="17">
        <v>36</v>
      </c>
      <c r="B45" s="17">
        <v>49</v>
      </c>
      <c r="C45" s="19" t="s">
        <v>147</v>
      </c>
      <c r="D45" s="19" t="s">
        <v>253</v>
      </c>
      <c r="E45" s="19" t="s">
        <v>12</v>
      </c>
      <c r="F45" s="20"/>
      <c r="G45" s="21">
        <v>1</v>
      </c>
      <c r="H45" s="21">
        <v>1</v>
      </c>
      <c r="I45" s="31">
        <f t="shared" si="11"/>
        <v>8.534160659901237E-4</v>
      </c>
      <c r="J45" s="23" t="s">
        <v>257</v>
      </c>
      <c r="K45" s="24" t="s">
        <v>15</v>
      </c>
      <c r="L45" s="21" t="s">
        <v>14</v>
      </c>
      <c r="M45" s="22">
        <f>N45+O45+P45+Q45+R45</f>
        <v>8.534160659901237E-4</v>
      </c>
      <c r="N45" s="22">
        <f>I45*0.725</f>
        <v>6.187266478428397E-4</v>
      </c>
      <c r="O45" s="22">
        <f>I45*0.25</f>
        <v>2.1335401649753093E-4</v>
      </c>
      <c r="P45" s="22">
        <f>I45*0</f>
        <v>0</v>
      </c>
      <c r="Q45" s="22">
        <f>I45*0.025</f>
        <v>2.1335401649753094E-5</v>
      </c>
      <c r="R45" s="22">
        <f>I45*0</f>
        <v>0</v>
      </c>
      <c r="S45" s="22">
        <f>I45*0</f>
        <v>0</v>
      </c>
      <c r="T45" s="19" t="s">
        <v>255</v>
      </c>
      <c r="U45" s="21" t="s">
        <v>46</v>
      </c>
      <c r="V45" s="21" t="s">
        <v>23</v>
      </c>
      <c r="W45" s="19">
        <v>44615</v>
      </c>
    </row>
    <row r="46" spans="1:23" ht="50.5" customHeight="1" x14ac:dyDescent="0.35">
      <c r="A46" s="17">
        <v>37</v>
      </c>
      <c r="B46" s="17">
        <v>42</v>
      </c>
      <c r="C46" s="19" t="s">
        <v>147</v>
      </c>
      <c r="D46" s="19" t="s">
        <v>240</v>
      </c>
      <c r="E46" s="19" t="s">
        <v>12</v>
      </c>
      <c r="F46" s="20"/>
      <c r="G46" s="21">
        <v>1</v>
      </c>
      <c r="H46" s="21">
        <v>17.311218</v>
      </c>
      <c r="I46" s="31">
        <f t="shared" si="11"/>
        <v>1.4773671563057417E-2</v>
      </c>
      <c r="J46" s="23" t="s">
        <v>241</v>
      </c>
      <c r="K46" s="24" t="s">
        <v>15</v>
      </c>
      <c r="L46" s="21" t="s">
        <v>14</v>
      </c>
      <c r="M46" s="22">
        <f>N46+O46+P46+Q46+R46</f>
        <v>1.4773671563057415E-2</v>
      </c>
      <c r="N46" s="22">
        <f>I46*0.725</f>
        <v>1.0710911883216627E-2</v>
      </c>
      <c r="O46" s="22">
        <f>I46*0.25</f>
        <v>3.6934178907643543E-3</v>
      </c>
      <c r="P46" s="22">
        <f>I46*0</f>
        <v>0</v>
      </c>
      <c r="Q46" s="22">
        <f>I46*0.025</f>
        <v>3.6934178907643546E-4</v>
      </c>
      <c r="R46" s="22">
        <f>I46*0</f>
        <v>0</v>
      </c>
      <c r="S46" s="22">
        <f>I46*0</f>
        <v>0</v>
      </c>
      <c r="T46" s="19" t="s">
        <v>242</v>
      </c>
      <c r="U46" s="21" t="s">
        <v>243</v>
      </c>
      <c r="V46" s="21" t="s">
        <v>23</v>
      </c>
      <c r="W46" s="19">
        <v>44644</v>
      </c>
    </row>
    <row r="47" spans="1:23" ht="50" customHeight="1" x14ac:dyDescent="0.35">
      <c r="A47" s="17" t="s">
        <v>416</v>
      </c>
      <c r="B47" s="28" t="s">
        <v>299</v>
      </c>
      <c r="C47" s="25" t="s">
        <v>147</v>
      </c>
      <c r="D47" s="25" t="s">
        <v>300</v>
      </c>
      <c r="E47" s="25" t="s">
        <v>12</v>
      </c>
      <c r="F47" s="29"/>
      <c r="G47" s="30">
        <v>1</v>
      </c>
      <c r="H47" s="21">
        <v>7.4290010000000004</v>
      </c>
      <c r="I47" s="31">
        <f t="shared" si="11"/>
        <v>6.3400288076566952E-3</v>
      </c>
      <c r="J47" s="32" t="s">
        <v>301</v>
      </c>
      <c r="K47" s="33" t="s">
        <v>15</v>
      </c>
      <c r="L47" s="30" t="s">
        <v>14</v>
      </c>
      <c r="M47" s="22">
        <f t="shared" si="0"/>
        <v>6.3400288076566952E-3</v>
      </c>
      <c r="N47" s="31">
        <f t="shared" si="1"/>
        <v>4.5965208855511036E-3</v>
      </c>
      <c r="O47" s="31">
        <f t="shared" si="2"/>
        <v>1.5850072019141738E-3</v>
      </c>
      <c r="P47" s="31">
        <v>0</v>
      </c>
      <c r="Q47" s="31">
        <f t="shared" si="8"/>
        <v>1.5850072019141738E-4</v>
      </c>
      <c r="R47" s="22">
        <f t="shared" si="4"/>
        <v>0</v>
      </c>
      <c r="S47" s="22">
        <f t="shared" si="3"/>
        <v>0</v>
      </c>
      <c r="T47" s="19" t="s">
        <v>302</v>
      </c>
      <c r="U47" s="21" t="s">
        <v>303</v>
      </c>
      <c r="V47" s="21" t="s">
        <v>23</v>
      </c>
      <c r="W47" s="19">
        <v>44627</v>
      </c>
    </row>
    <row r="48" spans="1:23" ht="50.5" customHeight="1" x14ac:dyDescent="0.35">
      <c r="A48" s="17">
        <v>39</v>
      </c>
      <c r="B48" s="17">
        <v>50</v>
      </c>
      <c r="C48" s="19" t="s">
        <v>147</v>
      </c>
      <c r="D48" s="19" t="s">
        <v>258</v>
      </c>
      <c r="E48" s="19" t="s">
        <v>12</v>
      </c>
      <c r="F48" s="20"/>
      <c r="G48" s="21">
        <v>1</v>
      </c>
      <c r="H48" s="21">
        <v>4.0430000000000001</v>
      </c>
      <c r="I48" s="31">
        <f t="shared" si="11"/>
        <v>3.4503611547980705E-3</v>
      </c>
      <c r="J48" s="23" t="s">
        <v>259</v>
      </c>
      <c r="K48" s="24" t="s">
        <v>15</v>
      </c>
      <c r="L48" s="21" t="s">
        <v>14</v>
      </c>
      <c r="M48" s="22">
        <f>N48+O48+P48+Q48+R48</f>
        <v>3.4503611547980709E-3</v>
      </c>
      <c r="N48" s="22">
        <f t="shared" ref="N48:N49" si="12">I48*0.725</f>
        <v>2.5015118372286012E-3</v>
      </c>
      <c r="O48" s="22">
        <f t="shared" ref="O48:O49" si="13">I48*0.25</f>
        <v>8.6259028869951763E-4</v>
      </c>
      <c r="P48" s="22">
        <f>I48*0</f>
        <v>0</v>
      </c>
      <c r="Q48" s="22">
        <f>I48*0.025</f>
        <v>8.6259028869951774E-5</v>
      </c>
      <c r="R48" s="22">
        <f>I48*0</f>
        <v>0</v>
      </c>
      <c r="S48" s="22">
        <f>I48*0</f>
        <v>0</v>
      </c>
      <c r="T48" s="19" t="s">
        <v>260</v>
      </c>
      <c r="U48" s="21" t="s">
        <v>46</v>
      </c>
      <c r="V48" s="21" t="s">
        <v>23</v>
      </c>
      <c r="W48" s="19">
        <v>44615</v>
      </c>
    </row>
    <row r="49" spans="1:24" ht="50.5" customHeight="1" x14ac:dyDescent="0.35">
      <c r="A49" s="17">
        <v>40</v>
      </c>
      <c r="B49" s="17">
        <v>48</v>
      </c>
      <c r="C49" s="19" t="s">
        <v>147</v>
      </c>
      <c r="D49" s="19" t="s">
        <v>253</v>
      </c>
      <c r="E49" s="19" t="s">
        <v>12</v>
      </c>
      <c r="F49" s="20"/>
      <c r="G49" s="21">
        <v>1</v>
      </c>
      <c r="H49" s="21">
        <v>0.95699999999999996</v>
      </c>
      <c r="I49" s="31">
        <f t="shared" si="11"/>
        <v>8.1671917515254832E-4</v>
      </c>
      <c r="J49" s="23" t="s">
        <v>256</v>
      </c>
      <c r="K49" s="24" t="s">
        <v>15</v>
      </c>
      <c r="L49" s="21" t="s">
        <v>14</v>
      </c>
      <c r="M49" s="22">
        <f>N49+O49+P49+Q49+R49</f>
        <v>8.1671917515254832E-4</v>
      </c>
      <c r="N49" s="22">
        <f t="shared" si="12"/>
        <v>5.9212140198559751E-4</v>
      </c>
      <c r="O49" s="22">
        <f t="shared" si="13"/>
        <v>2.0417979378813708E-4</v>
      </c>
      <c r="P49" s="22">
        <f>I49*0</f>
        <v>0</v>
      </c>
      <c r="Q49" s="22">
        <f>I49*0.025</f>
        <v>2.0417979378813709E-5</v>
      </c>
      <c r="R49" s="22">
        <f>I49*0</f>
        <v>0</v>
      </c>
      <c r="S49" s="22">
        <f>I49*0</f>
        <v>0</v>
      </c>
      <c r="T49" s="19" t="s">
        <v>255</v>
      </c>
      <c r="U49" s="21" t="s">
        <v>46</v>
      </c>
      <c r="V49" s="21" t="s">
        <v>23</v>
      </c>
      <c r="W49" s="19">
        <v>44615</v>
      </c>
    </row>
    <row r="50" spans="1:24" ht="50" customHeight="1" x14ac:dyDescent="0.35">
      <c r="A50" s="17">
        <v>41</v>
      </c>
      <c r="B50" s="28">
        <v>21</v>
      </c>
      <c r="C50" s="25" t="s">
        <v>147</v>
      </c>
      <c r="D50" s="25" t="s">
        <v>273</v>
      </c>
      <c r="E50" s="25" t="s">
        <v>12</v>
      </c>
      <c r="F50" s="29"/>
      <c r="G50" s="30">
        <v>1</v>
      </c>
      <c r="H50" s="21">
        <v>3.8309989999999998</v>
      </c>
      <c r="I50" s="31">
        <f t="shared" si="11"/>
        <v>3.269436095392098E-3</v>
      </c>
      <c r="J50" s="32" t="s">
        <v>274</v>
      </c>
      <c r="K50" s="33" t="s">
        <v>15</v>
      </c>
      <c r="L50" s="30" t="s">
        <v>14</v>
      </c>
      <c r="M50" s="22">
        <f t="shared" si="0"/>
        <v>3.269436095392098E-3</v>
      </c>
      <c r="N50" s="31">
        <f t="shared" si="1"/>
        <v>2.370341169159271E-3</v>
      </c>
      <c r="O50" s="31">
        <f t="shared" si="2"/>
        <v>8.173590238480245E-4</v>
      </c>
      <c r="P50" s="22">
        <f>I50*0</f>
        <v>0</v>
      </c>
      <c r="Q50" s="31">
        <f t="shared" si="8"/>
        <v>8.173590238480245E-5</v>
      </c>
      <c r="R50" s="22">
        <f t="shared" si="4"/>
        <v>0</v>
      </c>
      <c r="S50" s="22">
        <f t="shared" si="3"/>
        <v>0</v>
      </c>
      <c r="T50" s="19" t="s">
        <v>275</v>
      </c>
      <c r="U50" s="21" t="s">
        <v>46</v>
      </c>
      <c r="V50" s="21" t="s">
        <v>23</v>
      </c>
      <c r="W50" s="19">
        <v>44615</v>
      </c>
    </row>
    <row r="51" spans="1:24" ht="50" customHeight="1" x14ac:dyDescent="0.35">
      <c r="A51" s="17">
        <v>42</v>
      </c>
      <c r="B51" s="17">
        <v>8</v>
      </c>
      <c r="C51" s="19" t="s">
        <v>403</v>
      </c>
      <c r="D51" s="19" t="s">
        <v>376</v>
      </c>
      <c r="E51" s="19" t="s">
        <v>12</v>
      </c>
      <c r="F51" s="20"/>
      <c r="G51" s="21">
        <v>1</v>
      </c>
      <c r="H51" s="21">
        <v>2.2163430000000002</v>
      </c>
      <c r="I51" s="31">
        <f t="shared" si="11"/>
        <v>1.891462723944749E-3</v>
      </c>
      <c r="J51" s="23" t="s">
        <v>251</v>
      </c>
      <c r="K51" s="24" t="s">
        <v>15</v>
      </c>
      <c r="L51" s="21" t="s">
        <v>14</v>
      </c>
      <c r="M51" s="22">
        <f>N51+O51+P51+Q51+R51</f>
        <v>0</v>
      </c>
      <c r="N51" s="22">
        <f>I51*0</f>
        <v>0</v>
      </c>
      <c r="O51" s="22">
        <f>I51*0</f>
        <v>0</v>
      </c>
      <c r="P51" s="22">
        <f>I51*0</f>
        <v>0</v>
      </c>
      <c r="Q51" s="22">
        <f>I51*0</f>
        <v>0</v>
      </c>
      <c r="R51" s="22">
        <f t="shared" si="4"/>
        <v>0</v>
      </c>
      <c r="S51" s="22">
        <f>I51*1</f>
        <v>1.891462723944749E-3</v>
      </c>
      <c r="T51" s="19" t="s">
        <v>252</v>
      </c>
      <c r="U51" s="21" t="s">
        <v>46</v>
      </c>
      <c r="V51" s="21" t="s">
        <v>23</v>
      </c>
      <c r="W51" s="19">
        <v>44615</v>
      </c>
    </row>
    <row r="52" spans="1:24" ht="50.5" customHeight="1" x14ac:dyDescent="0.35">
      <c r="A52" s="17">
        <v>43</v>
      </c>
      <c r="B52" s="17">
        <v>39</v>
      </c>
      <c r="C52" s="19" t="s">
        <v>147</v>
      </c>
      <c r="D52" s="19" t="s">
        <v>232</v>
      </c>
      <c r="E52" s="19" t="s">
        <v>12</v>
      </c>
      <c r="F52" s="20"/>
      <c r="G52" s="21">
        <v>1</v>
      </c>
      <c r="H52" s="21">
        <v>1.8480000000000001</v>
      </c>
      <c r="I52" s="31">
        <f t="shared" si="11"/>
        <v>1.5771128899497487E-3</v>
      </c>
      <c r="J52" s="23" t="s">
        <v>233</v>
      </c>
      <c r="K52" s="24" t="s">
        <v>15</v>
      </c>
      <c r="L52" s="21" t="s">
        <v>14</v>
      </c>
      <c r="M52" s="22">
        <f>N52+O52+P52+Q52+R52</f>
        <v>1.5771128899497487E-3</v>
      </c>
      <c r="N52" s="22">
        <f>I52*0.725</f>
        <v>1.1434068452135678E-3</v>
      </c>
      <c r="O52" s="22">
        <f>I52*0.25</f>
        <v>3.9427822248743719E-4</v>
      </c>
      <c r="P52" s="22">
        <f t="shared" ref="P52:P54" si="14">I52*0</f>
        <v>0</v>
      </c>
      <c r="Q52" s="22">
        <f t="shared" ref="Q52:Q54" si="15">I52*0.025</f>
        <v>3.9427822248743723E-5</v>
      </c>
      <c r="R52" s="22">
        <f>I52*0</f>
        <v>0</v>
      </c>
      <c r="S52" s="22">
        <f>I52*0</f>
        <v>0</v>
      </c>
      <c r="T52" s="19" t="s">
        <v>234</v>
      </c>
      <c r="U52" s="21" t="s">
        <v>46</v>
      </c>
      <c r="V52" s="21" t="s">
        <v>23</v>
      </c>
      <c r="W52" s="19">
        <v>44615</v>
      </c>
    </row>
    <row r="53" spans="1:24" ht="50.5" customHeight="1" x14ac:dyDescent="0.35">
      <c r="A53" s="17">
        <v>44</v>
      </c>
      <c r="B53" s="17">
        <v>41</v>
      </c>
      <c r="C53" s="19" t="s">
        <v>147</v>
      </c>
      <c r="D53" s="19" t="s">
        <v>237</v>
      </c>
      <c r="E53" s="19" t="s">
        <v>12</v>
      </c>
      <c r="F53" s="20"/>
      <c r="G53" s="21">
        <v>1</v>
      </c>
      <c r="H53" s="21">
        <v>0.97</v>
      </c>
      <c r="I53" s="31">
        <f t="shared" si="11"/>
        <v>8.2781358401041994E-4</v>
      </c>
      <c r="J53" s="23" t="s">
        <v>238</v>
      </c>
      <c r="K53" s="24" t="s">
        <v>15</v>
      </c>
      <c r="L53" s="21" t="s">
        <v>14</v>
      </c>
      <c r="M53" s="22">
        <f>N53+O53+P53+Q53+R53</f>
        <v>8.2781358401041994E-4</v>
      </c>
      <c r="N53" s="22">
        <f>I53*0.725</f>
        <v>6.0016484840755442E-4</v>
      </c>
      <c r="O53" s="22">
        <f>I53*0.25</f>
        <v>2.0695339600260498E-4</v>
      </c>
      <c r="P53" s="22">
        <f t="shared" si="14"/>
        <v>0</v>
      </c>
      <c r="Q53" s="22">
        <f t="shared" si="15"/>
        <v>2.0695339600260501E-5</v>
      </c>
      <c r="R53" s="22">
        <f>I53*0</f>
        <v>0</v>
      </c>
      <c r="S53" s="22">
        <f>I53*0</f>
        <v>0</v>
      </c>
      <c r="T53" s="19" t="s">
        <v>239</v>
      </c>
      <c r="U53" s="21" t="s">
        <v>46</v>
      </c>
      <c r="V53" s="21" t="s">
        <v>23</v>
      </c>
      <c r="W53" s="19">
        <v>44615</v>
      </c>
    </row>
    <row r="54" spans="1:24" ht="50" customHeight="1" x14ac:dyDescent="0.35">
      <c r="A54" s="69">
        <v>45</v>
      </c>
      <c r="B54" s="39">
        <v>54</v>
      </c>
      <c r="C54" s="70" t="s">
        <v>147</v>
      </c>
      <c r="D54" s="70" t="s">
        <v>271</v>
      </c>
      <c r="E54" s="70" t="s">
        <v>12</v>
      </c>
      <c r="F54" s="40"/>
      <c r="G54" s="57">
        <v>1</v>
      </c>
      <c r="H54" s="57">
        <v>6.1470000000000002</v>
      </c>
      <c r="I54" s="68">
        <f t="shared" si="11"/>
        <v>5.2459485576412911E-3</v>
      </c>
      <c r="J54" s="55" t="s">
        <v>272</v>
      </c>
      <c r="K54" s="56" t="s">
        <v>15</v>
      </c>
      <c r="L54" s="57" t="s">
        <v>14</v>
      </c>
      <c r="M54" s="49">
        <f>N54+O54+P54+Q54+R54</f>
        <v>5.2459485576412911E-3</v>
      </c>
      <c r="N54" s="49">
        <f>I54*0.725</f>
        <v>3.8033127042899359E-3</v>
      </c>
      <c r="O54" s="49">
        <f>I54*0.25</f>
        <v>1.3114871394103228E-3</v>
      </c>
      <c r="P54" s="49">
        <f t="shared" si="14"/>
        <v>0</v>
      </c>
      <c r="Q54" s="49">
        <f t="shared" si="15"/>
        <v>1.3114871394103228E-4</v>
      </c>
      <c r="R54" s="49">
        <f>I54*0</f>
        <v>0</v>
      </c>
      <c r="S54" s="49">
        <f>I54*0</f>
        <v>0</v>
      </c>
      <c r="T54" s="19" t="s">
        <v>380</v>
      </c>
      <c r="U54" s="21" t="s">
        <v>381</v>
      </c>
      <c r="V54" s="21" t="s">
        <v>23</v>
      </c>
      <c r="W54" s="19">
        <v>44723</v>
      </c>
    </row>
    <row r="55" spans="1:24" ht="50" customHeight="1" x14ac:dyDescent="0.35">
      <c r="A55" s="69"/>
      <c r="B55" s="39"/>
      <c r="C55" s="70"/>
      <c r="D55" s="70"/>
      <c r="E55" s="70"/>
      <c r="F55" s="40"/>
      <c r="G55" s="57"/>
      <c r="H55" s="57"/>
      <c r="I55" s="68"/>
      <c r="J55" s="55"/>
      <c r="K55" s="56"/>
      <c r="L55" s="57"/>
      <c r="M55" s="49"/>
      <c r="N55" s="49"/>
      <c r="O55" s="49"/>
      <c r="P55" s="49"/>
      <c r="Q55" s="49"/>
      <c r="R55" s="49"/>
      <c r="S55" s="49"/>
      <c r="T55" s="19" t="s">
        <v>382</v>
      </c>
      <c r="U55" s="21" t="s">
        <v>383</v>
      </c>
      <c r="V55" s="21" t="s">
        <v>23</v>
      </c>
      <c r="W55" s="19">
        <v>44260</v>
      </c>
    </row>
    <row r="56" spans="1:24" ht="50" customHeight="1" x14ac:dyDescent="0.35">
      <c r="A56" s="17">
        <v>46</v>
      </c>
      <c r="B56" s="28">
        <v>37</v>
      </c>
      <c r="C56" s="25" t="s">
        <v>147</v>
      </c>
      <c r="D56" s="25" t="s">
        <v>280</v>
      </c>
      <c r="E56" s="25" t="s">
        <v>12</v>
      </c>
      <c r="F56" s="29"/>
      <c r="G56" s="30">
        <v>1</v>
      </c>
      <c r="H56" s="21">
        <v>4.93452</v>
      </c>
      <c r="I56" s="31">
        <f>H56/$H$146</f>
        <v>4.2111986459495857E-3</v>
      </c>
      <c r="J56" s="32" t="s">
        <v>281</v>
      </c>
      <c r="K56" s="33" t="s">
        <v>15</v>
      </c>
      <c r="L56" s="30" t="s">
        <v>14</v>
      </c>
      <c r="M56" s="22">
        <f t="shared" ref="M56:M96" si="16">N56+O56+P56+Q56+R56</f>
        <v>4.2111986459495857E-3</v>
      </c>
      <c r="N56" s="31">
        <f>I56*0.725</f>
        <v>3.0531190183134497E-3</v>
      </c>
      <c r="O56" s="31">
        <f>I56*0.25</f>
        <v>1.0527996614873964E-3</v>
      </c>
      <c r="P56" s="22">
        <f>I56*0</f>
        <v>0</v>
      </c>
      <c r="Q56" s="31">
        <f>I56*0.025</f>
        <v>1.0527996614873964E-4</v>
      </c>
      <c r="R56" s="22">
        <f t="shared" si="4"/>
        <v>0</v>
      </c>
      <c r="S56" s="22">
        <f t="shared" si="3"/>
        <v>0</v>
      </c>
      <c r="T56" s="19" t="s">
        <v>282</v>
      </c>
      <c r="U56" s="21" t="s">
        <v>46</v>
      </c>
      <c r="V56" s="21" t="s">
        <v>23</v>
      </c>
      <c r="W56" s="19">
        <v>44615</v>
      </c>
    </row>
    <row r="57" spans="1:24" ht="49" customHeight="1" x14ac:dyDescent="0.35">
      <c r="A57" s="69">
        <v>47</v>
      </c>
      <c r="B57" s="39">
        <v>59</v>
      </c>
      <c r="C57" s="70" t="s">
        <v>147</v>
      </c>
      <c r="D57" s="70" t="s">
        <v>153</v>
      </c>
      <c r="E57" s="70" t="s">
        <v>12</v>
      </c>
      <c r="F57" s="40"/>
      <c r="G57" s="57">
        <v>1</v>
      </c>
      <c r="H57" s="57">
        <v>4.7E-2</v>
      </c>
      <c r="I57" s="68">
        <f>H57/$H$146</f>
        <v>4.0110555101535817E-5</v>
      </c>
      <c r="J57" s="55" t="s">
        <v>283</v>
      </c>
      <c r="K57" s="56" t="s">
        <v>15</v>
      </c>
      <c r="L57" s="57" t="s">
        <v>14</v>
      </c>
      <c r="M57" s="49">
        <f t="shared" si="16"/>
        <v>4.011055510153581E-5</v>
      </c>
      <c r="N57" s="49">
        <f t="shared" ref="N57:N66" si="17">I57*0.725</f>
        <v>2.9080152448613465E-5</v>
      </c>
      <c r="O57" s="49">
        <f t="shared" ref="O57:O66" si="18">I57*0.25</f>
        <v>1.0027638775383954E-5</v>
      </c>
      <c r="P57" s="49">
        <f>I57*0</f>
        <v>0</v>
      </c>
      <c r="Q57" s="49">
        <f>I57*0.025</f>
        <v>1.0027638775383954E-6</v>
      </c>
      <c r="R57" s="49">
        <f t="shared" ref="R57:R106" si="19">I57*0</f>
        <v>0</v>
      </c>
      <c r="S57" s="49">
        <f t="shared" ref="S57:S108" si="20">I57*0</f>
        <v>0</v>
      </c>
      <c r="T57" s="19" t="s">
        <v>380</v>
      </c>
      <c r="U57" s="21" t="s">
        <v>381</v>
      </c>
      <c r="V57" s="21" t="s">
        <v>23</v>
      </c>
      <c r="W57" s="19">
        <v>44723</v>
      </c>
    </row>
    <row r="58" spans="1:24" ht="49" customHeight="1" x14ac:dyDescent="0.35">
      <c r="A58" s="69"/>
      <c r="B58" s="39"/>
      <c r="C58" s="70"/>
      <c r="D58" s="70"/>
      <c r="E58" s="70"/>
      <c r="F58" s="40"/>
      <c r="G58" s="57"/>
      <c r="H58" s="57"/>
      <c r="I58" s="68"/>
      <c r="J58" s="55"/>
      <c r="K58" s="56"/>
      <c r="L58" s="57"/>
      <c r="M58" s="49"/>
      <c r="N58" s="49"/>
      <c r="O58" s="49"/>
      <c r="P58" s="49"/>
      <c r="Q58" s="49"/>
      <c r="R58" s="49"/>
      <c r="S58" s="49"/>
      <c r="T58" s="19" t="s">
        <v>382</v>
      </c>
      <c r="U58" s="21" t="s">
        <v>383</v>
      </c>
      <c r="V58" s="21" t="s">
        <v>23</v>
      </c>
      <c r="W58" s="19">
        <v>44260</v>
      </c>
    </row>
    <row r="59" spans="1:24" ht="50" customHeight="1" x14ac:dyDescent="0.35">
      <c r="A59" s="17">
        <v>48</v>
      </c>
      <c r="B59" s="17">
        <v>30</v>
      </c>
      <c r="C59" s="19" t="s">
        <v>147</v>
      </c>
      <c r="D59" s="19" t="s">
        <v>215</v>
      </c>
      <c r="E59" s="19" t="s">
        <v>12</v>
      </c>
      <c r="F59" s="20"/>
      <c r="G59" s="21">
        <v>0.5</v>
      </c>
      <c r="H59" s="21">
        <v>2.3567450000000001</v>
      </c>
      <c r="I59" s="31">
        <f>H59/$H$146</f>
        <v>2.0112840464418941E-3</v>
      </c>
      <c r="J59" s="23" t="s">
        <v>216</v>
      </c>
      <c r="K59" s="24" t="s">
        <v>13</v>
      </c>
      <c r="L59" s="21" t="s">
        <v>14</v>
      </c>
      <c r="M59" s="22">
        <f t="shared" si="16"/>
        <v>2.0112840464418941E-3</v>
      </c>
      <c r="N59" s="22">
        <f t="shared" si="17"/>
        <v>1.4581809336703731E-3</v>
      </c>
      <c r="O59" s="22">
        <f t="shared" si="18"/>
        <v>5.0282101161047352E-4</v>
      </c>
      <c r="P59" s="22">
        <f>I59*0</f>
        <v>0</v>
      </c>
      <c r="Q59" s="22">
        <f>I59*0.025</f>
        <v>5.0282101161047357E-5</v>
      </c>
      <c r="R59" s="22">
        <f t="shared" si="19"/>
        <v>0</v>
      </c>
      <c r="S59" s="22">
        <f t="shared" si="20"/>
        <v>0</v>
      </c>
      <c r="T59" s="19" t="s">
        <v>217</v>
      </c>
      <c r="U59" s="21" t="s">
        <v>214</v>
      </c>
      <c r="V59" s="21" t="s">
        <v>23</v>
      </c>
      <c r="W59" s="19">
        <v>44720</v>
      </c>
    </row>
    <row r="60" spans="1:24" ht="50" customHeight="1" x14ac:dyDescent="0.35">
      <c r="A60" s="17">
        <v>48</v>
      </c>
      <c r="B60" s="17">
        <v>30</v>
      </c>
      <c r="C60" s="19" t="s">
        <v>147</v>
      </c>
      <c r="D60" s="19" t="s">
        <v>218</v>
      </c>
      <c r="E60" s="19" t="s">
        <v>12</v>
      </c>
      <c r="F60" s="20"/>
      <c r="G60" s="21">
        <v>0.5</v>
      </c>
      <c r="H60" s="21">
        <v>2.3567450000000001</v>
      </c>
      <c r="I60" s="31">
        <f>H60/$H$146</f>
        <v>2.0112840464418941E-3</v>
      </c>
      <c r="J60" s="23" t="s">
        <v>216</v>
      </c>
      <c r="K60" s="24" t="s">
        <v>13</v>
      </c>
      <c r="L60" s="21" t="s">
        <v>14</v>
      </c>
      <c r="M60" s="22">
        <f t="shared" si="16"/>
        <v>2.0112840464418941E-3</v>
      </c>
      <c r="N60" s="22">
        <f t="shared" si="17"/>
        <v>1.4581809336703731E-3</v>
      </c>
      <c r="O60" s="22">
        <f t="shared" si="18"/>
        <v>5.0282101161047352E-4</v>
      </c>
      <c r="P60" s="22">
        <f>I60*0</f>
        <v>0</v>
      </c>
      <c r="Q60" s="22">
        <f>I60*0.025</f>
        <v>5.0282101161047357E-5</v>
      </c>
      <c r="R60" s="22">
        <f t="shared" si="19"/>
        <v>0</v>
      </c>
      <c r="S60" s="22">
        <f t="shared" si="20"/>
        <v>0</v>
      </c>
      <c r="T60" s="19" t="s">
        <v>219</v>
      </c>
      <c r="U60" s="21" t="s">
        <v>220</v>
      </c>
      <c r="V60" s="21" t="s">
        <v>23</v>
      </c>
      <c r="W60" s="19">
        <v>44620</v>
      </c>
    </row>
    <row r="61" spans="1:24" ht="50" customHeight="1" x14ac:dyDescent="0.35">
      <c r="A61" s="17">
        <v>49</v>
      </c>
      <c r="B61" s="17">
        <v>3</v>
      </c>
      <c r="C61" s="19" t="s">
        <v>147</v>
      </c>
      <c r="D61" s="19" t="s">
        <v>155</v>
      </c>
      <c r="E61" s="19" t="s">
        <v>12</v>
      </c>
      <c r="F61" s="20"/>
      <c r="G61" s="21">
        <v>1</v>
      </c>
      <c r="H61" s="21">
        <v>1</v>
      </c>
      <c r="I61" s="31">
        <f>H61/$H$146</f>
        <v>8.534160659901237E-4</v>
      </c>
      <c r="J61" s="23" t="s">
        <v>156</v>
      </c>
      <c r="K61" s="24" t="s">
        <v>13</v>
      </c>
      <c r="L61" s="21" t="s">
        <v>14</v>
      </c>
      <c r="M61" s="22">
        <f t="shared" si="16"/>
        <v>8.534160659901237E-4</v>
      </c>
      <c r="N61" s="22">
        <f t="shared" si="17"/>
        <v>6.187266478428397E-4</v>
      </c>
      <c r="O61" s="22">
        <f t="shared" si="18"/>
        <v>2.1335401649753093E-4</v>
      </c>
      <c r="P61" s="22">
        <f>I61*0</f>
        <v>0</v>
      </c>
      <c r="Q61" s="22">
        <f>I61*0.025</f>
        <v>2.1335401649753094E-5</v>
      </c>
      <c r="R61" s="22">
        <f t="shared" si="19"/>
        <v>0</v>
      </c>
      <c r="S61" s="22">
        <f t="shared" si="20"/>
        <v>0</v>
      </c>
      <c r="T61" s="19" t="s">
        <v>157</v>
      </c>
      <c r="U61" s="21" t="s">
        <v>46</v>
      </c>
      <c r="V61" s="21" t="s">
        <v>23</v>
      </c>
      <c r="W61" s="19">
        <v>44615</v>
      </c>
    </row>
    <row r="62" spans="1:24" ht="49" customHeight="1" x14ac:dyDescent="0.35">
      <c r="A62" s="69">
        <v>50</v>
      </c>
      <c r="B62" s="39">
        <v>2</v>
      </c>
      <c r="C62" s="70" t="s">
        <v>147</v>
      </c>
      <c r="D62" s="70" t="s">
        <v>153</v>
      </c>
      <c r="E62" s="70" t="s">
        <v>12</v>
      </c>
      <c r="F62" s="40"/>
      <c r="G62" s="57">
        <v>1</v>
      </c>
      <c r="H62" s="57">
        <v>65.762555000000006</v>
      </c>
      <c r="I62" s="68">
        <f>H62/$H$146</f>
        <v>5.6122820977559149E-2</v>
      </c>
      <c r="J62" s="55" t="s">
        <v>154</v>
      </c>
      <c r="K62" s="56" t="s">
        <v>13</v>
      </c>
      <c r="L62" s="57" t="s">
        <v>14</v>
      </c>
      <c r="M62" s="49">
        <f t="shared" si="16"/>
        <v>5.6122820977559142E-2</v>
      </c>
      <c r="N62" s="49">
        <f t="shared" si="17"/>
        <v>4.068904520873038E-2</v>
      </c>
      <c r="O62" s="49">
        <f t="shared" si="18"/>
        <v>1.4030705244389787E-2</v>
      </c>
      <c r="P62" s="49">
        <f>I62*0</f>
        <v>0</v>
      </c>
      <c r="Q62" s="49">
        <f>I62*0.025</f>
        <v>1.4030705244389788E-3</v>
      </c>
      <c r="R62" s="49">
        <f t="shared" si="19"/>
        <v>0</v>
      </c>
      <c r="S62" s="49">
        <f t="shared" si="20"/>
        <v>0</v>
      </c>
      <c r="T62" s="19" t="s">
        <v>380</v>
      </c>
      <c r="U62" s="21" t="s">
        <v>381</v>
      </c>
      <c r="V62" s="21" t="s">
        <v>23</v>
      </c>
      <c r="W62" s="19">
        <v>44723</v>
      </c>
    </row>
    <row r="63" spans="1:24" ht="49" customHeight="1" x14ac:dyDescent="0.35">
      <c r="A63" s="69"/>
      <c r="B63" s="39"/>
      <c r="C63" s="70"/>
      <c r="D63" s="70"/>
      <c r="E63" s="70"/>
      <c r="F63" s="40"/>
      <c r="G63" s="57"/>
      <c r="H63" s="57"/>
      <c r="I63" s="68"/>
      <c r="J63" s="55"/>
      <c r="K63" s="56"/>
      <c r="L63" s="57"/>
      <c r="M63" s="49"/>
      <c r="N63" s="49"/>
      <c r="O63" s="49"/>
      <c r="P63" s="49"/>
      <c r="Q63" s="49"/>
      <c r="R63" s="49"/>
      <c r="S63" s="49"/>
      <c r="T63" s="19" t="s">
        <v>382</v>
      </c>
      <c r="U63" s="21" t="s">
        <v>383</v>
      </c>
      <c r="V63" s="21" t="s">
        <v>23</v>
      </c>
      <c r="W63" s="19">
        <v>44260</v>
      </c>
    </row>
    <row r="64" spans="1:24" ht="50" customHeight="1" x14ac:dyDescent="0.35">
      <c r="A64" s="85">
        <v>51</v>
      </c>
      <c r="B64" s="85">
        <v>29</v>
      </c>
      <c r="C64" s="86" t="s">
        <v>147</v>
      </c>
      <c r="D64" s="86" t="s">
        <v>211</v>
      </c>
      <c r="E64" s="86" t="s">
        <v>12</v>
      </c>
      <c r="F64" s="87"/>
      <c r="G64" s="88">
        <v>1</v>
      </c>
      <c r="H64" s="88">
        <v>127.776578</v>
      </c>
      <c r="I64" s="89">
        <f>H64/$H$146</f>
        <v>0.10904658452244019</v>
      </c>
      <c r="J64" s="90" t="s">
        <v>212</v>
      </c>
      <c r="K64" s="91" t="s">
        <v>13</v>
      </c>
      <c r="L64" s="88" t="s">
        <v>14</v>
      </c>
      <c r="M64" s="89">
        <f t="shared" si="16"/>
        <v>0.10904658452244019</v>
      </c>
      <c r="N64" s="89">
        <f t="shared" si="17"/>
        <v>7.9058773778769131E-2</v>
      </c>
      <c r="O64" s="89">
        <f t="shared" si="18"/>
        <v>2.7261646130610048E-2</v>
      </c>
      <c r="P64" s="89">
        <f>I64*0</f>
        <v>0</v>
      </c>
      <c r="Q64" s="89">
        <f>I64*0.025</f>
        <v>2.7261646130610048E-3</v>
      </c>
      <c r="R64" s="89">
        <f t="shared" si="19"/>
        <v>0</v>
      </c>
      <c r="S64" s="89">
        <f t="shared" si="20"/>
        <v>0</v>
      </c>
      <c r="T64" s="86" t="s">
        <v>213</v>
      </c>
      <c r="U64" s="88" t="s">
        <v>214</v>
      </c>
      <c r="V64" s="88" t="s">
        <v>23</v>
      </c>
      <c r="W64" s="86">
        <v>44720</v>
      </c>
      <c r="X64" s="92"/>
    </row>
    <row r="65" spans="1:23" ht="50" customHeight="1" x14ac:dyDescent="0.35">
      <c r="A65" s="17">
        <v>52</v>
      </c>
      <c r="B65" s="17">
        <v>12</v>
      </c>
      <c r="C65" s="19" t="s">
        <v>147</v>
      </c>
      <c r="D65" s="19" t="s">
        <v>374</v>
      </c>
      <c r="E65" s="19" t="s">
        <v>12</v>
      </c>
      <c r="F65" s="20"/>
      <c r="G65" s="21">
        <v>1</v>
      </c>
      <c r="H65" s="21">
        <v>5.0640000000000001</v>
      </c>
      <c r="I65" s="31">
        <f>H65/$H$146</f>
        <v>4.3216989581739869E-3</v>
      </c>
      <c r="J65" s="23" t="s">
        <v>174</v>
      </c>
      <c r="K65" s="24" t="s">
        <v>13</v>
      </c>
      <c r="L65" s="21" t="s">
        <v>14</v>
      </c>
      <c r="M65" s="22">
        <f t="shared" si="16"/>
        <v>4.3216989581739869E-3</v>
      </c>
      <c r="N65" s="22">
        <f t="shared" si="17"/>
        <v>3.1332317446761404E-3</v>
      </c>
      <c r="O65" s="22">
        <f t="shared" si="18"/>
        <v>1.0804247395434967E-3</v>
      </c>
      <c r="P65" s="22">
        <f>I65*0</f>
        <v>0</v>
      </c>
      <c r="Q65" s="22">
        <f>I65*0.025</f>
        <v>1.0804247395434968E-4</v>
      </c>
      <c r="R65" s="22">
        <f t="shared" si="19"/>
        <v>0</v>
      </c>
      <c r="S65" s="22">
        <f t="shared" si="20"/>
        <v>0</v>
      </c>
      <c r="T65" s="19" t="s">
        <v>173</v>
      </c>
      <c r="U65" s="21" t="s">
        <v>130</v>
      </c>
      <c r="V65" s="21" t="s">
        <v>42</v>
      </c>
      <c r="W65" s="19">
        <v>77098</v>
      </c>
    </row>
    <row r="66" spans="1:23" ht="18" customHeight="1" x14ac:dyDescent="0.35">
      <c r="A66" s="52">
        <v>53</v>
      </c>
      <c r="B66" s="17">
        <v>28</v>
      </c>
      <c r="C66" s="53" t="s">
        <v>147</v>
      </c>
      <c r="D66" s="19" t="s">
        <v>206</v>
      </c>
      <c r="E66" s="19" t="s">
        <v>12</v>
      </c>
      <c r="F66" s="20"/>
      <c r="G66" s="51">
        <v>1</v>
      </c>
      <c r="H66" s="51">
        <v>7.4472290000000001</v>
      </c>
      <c r="I66" s="48">
        <f>H66/$H$146</f>
        <v>6.3555848757075629E-3</v>
      </c>
      <c r="J66" s="54" t="s">
        <v>207</v>
      </c>
      <c r="K66" s="50" t="s">
        <v>13</v>
      </c>
      <c r="L66" s="51" t="s">
        <v>14</v>
      </c>
      <c r="M66" s="47">
        <f t="shared" si="16"/>
        <v>6.3555848757075629E-3</v>
      </c>
      <c r="N66" s="47">
        <f t="shared" si="17"/>
        <v>4.6077990348879832E-3</v>
      </c>
      <c r="O66" s="47">
        <f t="shared" si="18"/>
        <v>1.5888962189268907E-3</v>
      </c>
      <c r="P66" s="47">
        <f>I66*0</f>
        <v>0</v>
      </c>
      <c r="Q66" s="47">
        <f>I66*0.025</f>
        <v>1.588896218926891E-4</v>
      </c>
      <c r="R66" s="47">
        <f t="shared" si="19"/>
        <v>0</v>
      </c>
      <c r="S66" s="47">
        <f t="shared" si="20"/>
        <v>0</v>
      </c>
      <c r="T66" s="19" t="s">
        <v>208</v>
      </c>
      <c r="U66" s="21" t="s">
        <v>209</v>
      </c>
      <c r="V66" s="21" t="s">
        <v>23</v>
      </c>
      <c r="W66" s="19">
        <v>44131</v>
      </c>
    </row>
    <row r="67" spans="1:23" ht="34" customHeight="1" x14ac:dyDescent="0.35">
      <c r="A67" s="52"/>
      <c r="B67" s="17" t="s">
        <v>210</v>
      </c>
      <c r="C67" s="53"/>
      <c r="D67" s="19" t="s">
        <v>375</v>
      </c>
      <c r="E67" s="19" t="s">
        <v>44</v>
      </c>
      <c r="F67" s="20"/>
      <c r="G67" s="51"/>
      <c r="H67" s="51"/>
      <c r="I67" s="48"/>
      <c r="J67" s="54"/>
      <c r="K67" s="50"/>
      <c r="L67" s="51"/>
      <c r="M67" s="47"/>
      <c r="N67" s="47"/>
      <c r="O67" s="47"/>
      <c r="P67" s="47"/>
      <c r="Q67" s="47"/>
      <c r="R67" s="47"/>
      <c r="S67" s="47"/>
      <c r="T67" s="19" t="s">
        <v>419</v>
      </c>
      <c r="U67" s="21" t="s">
        <v>46</v>
      </c>
      <c r="V67" s="21" t="s">
        <v>23</v>
      </c>
      <c r="W67" s="19">
        <v>44615</v>
      </c>
    </row>
    <row r="68" spans="1:23" ht="49" customHeight="1" x14ac:dyDescent="0.35">
      <c r="A68" s="17">
        <v>54</v>
      </c>
      <c r="B68" s="17">
        <v>6</v>
      </c>
      <c r="C68" s="19" t="s">
        <v>147</v>
      </c>
      <c r="D68" s="19" t="s">
        <v>162</v>
      </c>
      <c r="E68" s="19" t="s">
        <v>12</v>
      </c>
      <c r="F68" s="20"/>
      <c r="G68" s="21">
        <v>1</v>
      </c>
      <c r="H68" s="21">
        <v>6.25</v>
      </c>
      <c r="I68" s="31">
        <f>H68/$H$146</f>
        <v>5.333850412438273E-3</v>
      </c>
      <c r="J68" s="23" t="s">
        <v>163</v>
      </c>
      <c r="K68" s="24" t="s">
        <v>13</v>
      </c>
      <c r="L68" s="21" t="s">
        <v>14</v>
      </c>
      <c r="M68" s="22">
        <f t="shared" si="16"/>
        <v>5.333850412438273E-3</v>
      </c>
      <c r="N68" s="22">
        <f>I68*0.725</f>
        <v>3.8670415490177478E-3</v>
      </c>
      <c r="O68" s="22">
        <f>I68*0.25</f>
        <v>1.3334626031095682E-3</v>
      </c>
      <c r="P68" s="22">
        <f>I68*0</f>
        <v>0</v>
      </c>
      <c r="Q68" s="22">
        <f>I68*0.025</f>
        <v>1.3334626031095682E-4</v>
      </c>
      <c r="R68" s="22">
        <f t="shared" si="19"/>
        <v>0</v>
      </c>
      <c r="S68" s="22">
        <f t="shared" si="20"/>
        <v>0</v>
      </c>
      <c r="T68" s="19" t="s">
        <v>164</v>
      </c>
      <c r="U68" s="21" t="s">
        <v>46</v>
      </c>
      <c r="V68" s="21" t="s">
        <v>23</v>
      </c>
      <c r="W68" s="19">
        <v>44615</v>
      </c>
    </row>
    <row r="69" spans="1:23" ht="49" customHeight="1" x14ac:dyDescent="0.35">
      <c r="A69" s="17">
        <v>55</v>
      </c>
      <c r="B69" s="17">
        <v>26</v>
      </c>
      <c r="C69" s="19" t="s">
        <v>147</v>
      </c>
      <c r="D69" s="19" t="s">
        <v>201</v>
      </c>
      <c r="E69" s="19" t="s">
        <v>12</v>
      </c>
      <c r="F69" s="20"/>
      <c r="G69" s="21">
        <f>1/2</f>
        <v>0.5</v>
      </c>
      <c r="H69" s="21">
        <v>0.58232499999999998</v>
      </c>
      <c r="I69" s="31">
        <f>H69/$H$146</f>
        <v>4.969655106276988E-4</v>
      </c>
      <c r="J69" s="23" t="s">
        <v>202</v>
      </c>
      <c r="K69" s="24" t="s">
        <v>13</v>
      </c>
      <c r="L69" s="21" t="s">
        <v>14</v>
      </c>
      <c r="M69" s="22">
        <f t="shared" si="16"/>
        <v>4.969655106276988E-4</v>
      </c>
      <c r="N69" s="22">
        <f>I69*0.725</f>
        <v>3.6029999520508161E-4</v>
      </c>
      <c r="O69" s="22">
        <f>I69*0.25</f>
        <v>1.242413776569247E-4</v>
      </c>
      <c r="P69" s="22">
        <f>I69*0</f>
        <v>0</v>
      </c>
      <c r="Q69" s="22">
        <f>I69*0.025</f>
        <v>1.2424137765692471E-5</v>
      </c>
      <c r="R69" s="22">
        <f t="shared" si="19"/>
        <v>0</v>
      </c>
      <c r="S69" s="22">
        <f t="shared" si="20"/>
        <v>0</v>
      </c>
      <c r="T69" s="19" t="s">
        <v>203</v>
      </c>
      <c r="U69" s="21" t="s">
        <v>204</v>
      </c>
      <c r="V69" s="21" t="s">
        <v>23</v>
      </c>
      <c r="W69" s="19">
        <v>44612</v>
      </c>
    </row>
    <row r="70" spans="1:23" ht="34" customHeight="1" x14ac:dyDescent="0.35">
      <c r="A70" s="52" t="s">
        <v>409</v>
      </c>
      <c r="B70" s="17" t="s">
        <v>205</v>
      </c>
      <c r="C70" s="53" t="s">
        <v>147</v>
      </c>
      <c r="D70" s="19" t="s">
        <v>394</v>
      </c>
      <c r="E70" s="53" t="s">
        <v>12</v>
      </c>
      <c r="F70" s="20"/>
      <c r="G70" s="51">
        <f>1/2</f>
        <v>0.5</v>
      </c>
      <c r="H70" s="51">
        <v>0.58232499999999998</v>
      </c>
      <c r="I70" s="48">
        <f>H70/$H$146</f>
        <v>4.969655106276988E-4</v>
      </c>
      <c r="J70" s="54" t="s">
        <v>202</v>
      </c>
      <c r="K70" s="50" t="s">
        <v>13</v>
      </c>
      <c r="L70" s="51" t="s">
        <v>14</v>
      </c>
      <c r="M70" s="47">
        <f t="shared" si="16"/>
        <v>4.969655106276988E-4</v>
      </c>
      <c r="N70" s="47">
        <f>I70*0.725</f>
        <v>3.6029999520508161E-4</v>
      </c>
      <c r="O70" s="47">
        <f>I70*0.25</f>
        <v>1.242413776569247E-4</v>
      </c>
      <c r="P70" s="47">
        <f>I70*0</f>
        <v>0</v>
      </c>
      <c r="Q70" s="47">
        <f>I70*0.025</f>
        <v>1.2424137765692471E-5</v>
      </c>
      <c r="R70" s="47">
        <f t="shared" si="19"/>
        <v>0</v>
      </c>
      <c r="S70" s="47">
        <f t="shared" si="20"/>
        <v>0</v>
      </c>
      <c r="T70" s="19" t="s">
        <v>203</v>
      </c>
      <c r="U70" s="21" t="s">
        <v>204</v>
      </c>
      <c r="V70" s="21" t="s">
        <v>23</v>
      </c>
      <c r="W70" s="19">
        <v>44612</v>
      </c>
    </row>
    <row r="71" spans="1:23" ht="34" customHeight="1" x14ac:dyDescent="0.35">
      <c r="A71" s="52"/>
      <c r="B71" s="17"/>
      <c r="C71" s="53"/>
      <c r="D71" s="19" t="s">
        <v>395</v>
      </c>
      <c r="E71" s="53"/>
      <c r="F71" s="20"/>
      <c r="G71" s="51"/>
      <c r="H71" s="51"/>
      <c r="I71" s="48"/>
      <c r="J71" s="54"/>
      <c r="K71" s="50"/>
      <c r="L71" s="51"/>
      <c r="M71" s="47"/>
      <c r="N71" s="47"/>
      <c r="O71" s="47"/>
      <c r="P71" s="47"/>
      <c r="Q71" s="47"/>
      <c r="R71" s="47"/>
      <c r="S71" s="47"/>
      <c r="T71" s="19" t="s">
        <v>396</v>
      </c>
      <c r="U71" s="21" t="s">
        <v>145</v>
      </c>
      <c r="V71" s="21" t="s">
        <v>23</v>
      </c>
      <c r="W71" s="19">
        <v>44695</v>
      </c>
    </row>
    <row r="72" spans="1:23" ht="50" customHeight="1" x14ac:dyDescent="0.35">
      <c r="A72" s="17">
        <v>56</v>
      </c>
      <c r="B72" s="17">
        <v>35</v>
      </c>
      <c r="C72" s="19" t="s">
        <v>147</v>
      </c>
      <c r="D72" s="19" t="s">
        <v>226</v>
      </c>
      <c r="E72" s="19" t="s">
        <v>12</v>
      </c>
      <c r="F72" s="20"/>
      <c r="G72" s="21">
        <v>1</v>
      </c>
      <c r="H72" s="21">
        <v>24.288716999999998</v>
      </c>
      <c r="I72" s="31">
        <f>H72/$H$146</f>
        <v>2.0728381310087439E-2</v>
      </c>
      <c r="J72" s="23" t="s">
        <v>227</v>
      </c>
      <c r="K72" s="24" t="s">
        <v>13</v>
      </c>
      <c r="L72" s="21" t="s">
        <v>14</v>
      </c>
      <c r="M72" s="22">
        <f t="shared" si="16"/>
        <v>2.0728381310087435E-2</v>
      </c>
      <c r="N72" s="22">
        <f>I72*0.725</f>
        <v>1.5028076449813393E-2</v>
      </c>
      <c r="O72" s="22">
        <f>I72*0.25</f>
        <v>5.1820953275218597E-3</v>
      </c>
      <c r="P72" s="22">
        <f>I72*0</f>
        <v>0</v>
      </c>
      <c r="Q72" s="22">
        <f>I72*0.025</f>
        <v>5.1820953275218595E-4</v>
      </c>
      <c r="R72" s="22">
        <f t="shared" si="19"/>
        <v>0</v>
      </c>
      <c r="S72" s="22">
        <f t="shared" si="20"/>
        <v>0</v>
      </c>
      <c r="T72" s="19" t="s">
        <v>228</v>
      </c>
      <c r="U72" s="21" t="s">
        <v>31</v>
      </c>
      <c r="V72" s="21" t="s">
        <v>23</v>
      </c>
      <c r="W72" s="19">
        <v>43988</v>
      </c>
    </row>
    <row r="73" spans="1:23" ht="50" customHeight="1" x14ac:dyDescent="0.35">
      <c r="A73" s="17">
        <v>57</v>
      </c>
      <c r="B73" s="17">
        <v>11</v>
      </c>
      <c r="C73" s="19" t="s">
        <v>147</v>
      </c>
      <c r="D73" s="19" t="s">
        <v>374</v>
      </c>
      <c r="E73" s="19" t="s">
        <v>12</v>
      </c>
      <c r="F73" s="20"/>
      <c r="G73" s="21">
        <v>1</v>
      </c>
      <c r="H73" s="21">
        <v>2</v>
      </c>
      <c r="I73" s="31">
        <f>H73/$H$146</f>
        <v>1.7068321319802474E-3</v>
      </c>
      <c r="J73" s="23" t="s">
        <v>172</v>
      </c>
      <c r="K73" s="24" t="s">
        <v>13</v>
      </c>
      <c r="L73" s="21" t="s">
        <v>14</v>
      </c>
      <c r="M73" s="22">
        <f t="shared" si="16"/>
        <v>1.7068321319802474E-3</v>
      </c>
      <c r="N73" s="22">
        <f>I73*0.725</f>
        <v>1.2374532956856794E-3</v>
      </c>
      <c r="O73" s="22">
        <f>I73*0.25</f>
        <v>4.2670803299506185E-4</v>
      </c>
      <c r="P73" s="22">
        <f>I73*0</f>
        <v>0</v>
      </c>
      <c r="Q73" s="22">
        <f>I73*0.025</f>
        <v>4.2670803299506188E-5</v>
      </c>
      <c r="R73" s="22">
        <f t="shared" si="19"/>
        <v>0</v>
      </c>
      <c r="S73" s="22">
        <f t="shared" si="20"/>
        <v>0</v>
      </c>
      <c r="T73" s="19" t="s">
        <v>173</v>
      </c>
      <c r="U73" s="21" t="s">
        <v>130</v>
      </c>
      <c r="V73" s="21" t="s">
        <v>42</v>
      </c>
      <c r="W73" s="19">
        <v>77098</v>
      </c>
    </row>
    <row r="74" spans="1:23" ht="63.75" customHeight="1" x14ac:dyDescent="0.35">
      <c r="A74" s="17">
        <v>58</v>
      </c>
      <c r="B74" s="17">
        <v>15</v>
      </c>
      <c r="C74" s="19" t="s">
        <v>181</v>
      </c>
      <c r="D74" s="19" t="s">
        <v>94</v>
      </c>
      <c r="E74" s="19" t="s">
        <v>12</v>
      </c>
      <c r="F74" s="20"/>
      <c r="G74" s="21">
        <v>1</v>
      </c>
      <c r="H74" s="21">
        <v>66.008808000000002</v>
      </c>
      <c r="I74" s="31">
        <f>H74/$H$146</f>
        <v>5.6332977244057406E-2</v>
      </c>
      <c r="J74" s="23" t="s">
        <v>95</v>
      </c>
      <c r="K74" s="24" t="s">
        <v>13</v>
      </c>
      <c r="L74" s="21" t="s">
        <v>14</v>
      </c>
      <c r="M74" s="22">
        <f>N74+O74+P74+Q74+R74</f>
        <v>5.6332977244057433E-2</v>
      </c>
      <c r="N74" s="22">
        <f>((27.497781/1171.761395)*0.5711875)+((38.511027/1171.761395)*0.5135)</f>
        <v>3.0280739151196813E-2</v>
      </c>
      <c r="O74" s="22">
        <f>I74*0</f>
        <v>0</v>
      </c>
      <c r="P74" s="22">
        <f>((27.497781/1171.761395)*0.4038125)+((38.511027/1171.761395)*0.4615)</f>
        <v>2.4643913661759186E-2</v>
      </c>
      <c r="Q74" s="22">
        <f>(27.497781/H$146)*0.025</f>
        <v>5.8667620211194931E-4</v>
      </c>
      <c r="R74" s="22">
        <f>(38.511027/H$146)*0.025</f>
        <v>8.2164822898948592E-4</v>
      </c>
      <c r="S74" s="22">
        <f t="shared" si="20"/>
        <v>0</v>
      </c>
      <c r="T74" s="19" t="s">
        <v>96</v>
      </c>
      <c r="U74" s="21" t="s">
        <v>97</v>
      </c>
      <c r="V74" s="21" t="s">
        <v>23</v>
      </c>
      <c r="W74" s="19">
        <v>44628</v>
      </c>
    </row>
    <row r="75" spans="1:23" ht="34" customHeight="1" x14ac:dyDescent="0.35">
      <c r="A75" s="52">
        <v>59</v>
      </c>
      <c r="B75" s="17">
        <v>1</v>
      </c>
      <c r="C75" s="53" t="s">
        <v>147</v>
      </c>
      <c r="D75" s="19" t="s">
        <v>148</v>
      </c>
      <c r="E75" s="19" t="s">
        <v>12</v>
      </c>
      <c r="F75" s="20"/>
      <c r="G75" s="51">
        <v>1</v>
      </c>
      <c r="H75" s="51">
        <v>4.9754399999999999</v>
      </c>
      <c r="I75" s="48">
        <f>H75/$H$146</f>
        <v>4.2461204313699007E-3</v>
      </c>
      <c r="J75" s="54" t="s">
        <v>149</v>
      </c>
      <c r="K75" s="50" t="s">
        <v>13</v>
      </c>
      <c r="L75" s="51" t="s">
        <v>14</v>
      </c>
      <c r="M75" s="47">
        <f t="shared" si="16"/>
        <v>4.2461204313699007E-3</v>
      </c>
      <c r="N75" s="47">
        <f>I75*0.725</f>
        <v>3.078437312743178E-3</v>
      </c>
      <c r="O75" s="47">
        <f>I75*0.25</f>
        <v>1.0615301078424752E-3</v>
      </c>
      <c r="P75" s="47">
        <f>I75*0</f>
        <v>0</v>
      </c>
      <c r="Q75" s="47">
        <f>I75*0.025</f>
        <v>1.0615301078424752E-4</v>
      </c>
      <c r="R75" s="47">
        <f t="shared" si="19"/>
        <v>0</v>
      </c>
      <c r="S75" s="47">
        <f t="shared" si="20"/>
        <v>0</v>
      </c>
      <c r="T75" s="19" t="s">
        <v>150</v>
      </c>
      <c r="U75" s="21" t="s">
        <v>151</v>
      </c>
      <c r="V75" s="21" t="s">
        <v>23</v>
      </c>
      <c r="W75" s="19">
        <v>44681</v>
      </c>
    </row>
    <row r="76" spans="1:23" ht="34" customHeight="1" x14ac:dyDescent="0.35">
      <c r="A76" s="52"/>
      <c r="B76" s="17" t="s">
        <v>152</v>
      </c>
      <c r="C76" s="53"/>
      <c r="D76" s="19" t="s">
        <v>375</v>
      </c>
      <c r="E76" s="19" t="s">
        <v>44</v>
      </c>
      <c r="F76" s="20"/>
      <c r="G76" s="51"/>
      <c r="H76" s="51"/>
      <c r="I76" s="48"/>
      <c r="J76" s="54"/>
      <c r="K76" s="50"/>
      <c r="L76" s="51"/>
      <c r="M76" s="47"/>
      <c r="N76" s="47"/>
      <c r="O76" s="47"/>
      <c r="P76" s="47"/>
      <c r="Q76" s="47"/>
      <c r="R76" s="47"/>
      <c r="S76" s="47"/>
      <c r="T76" s="19" t="s">
        <v>419</v>
      </c>
      <c r="U76" s="21" t="s">
        <v>46</v>
      </c>
      <c r="V76" s="21" t="s">
        <v>23</v>
      </c>
      <c r="W76" s="19">
        <v>44615</v>
      </c>
    </row>
    <row r="77" spans="1:23" ht="34" customHeight="1" x14ac:dyDescent="0.35">
      <c r="A77" s="52" t="s">
        <v>421</v>
      </c>
      <c r="B77" s="17" t="s">
        <v>229</v>
      </c>
      <c r="C77" s="53" t="s">
        <v>147</v>
      </c>
      <c r="D77" s="19" t="s">
        <v>55</v>
      </c>
      <c r="E77" s="19" t="s">
        <v>12</v>
      </c>
      <c r="F77" s="20"/>
      <c r="G77" s="51">
        <v>1</v>
      </c>
      <c r="H77" s="51">
        <v>2.0148039999999998</v>
      </c>
      <c r="I77" s="48">
        <f>H77/$H$146</f>
        <v>1.7194661034211651E-3</v>
      </c>
      <c r="J77" s="54" t="s">
        <v>116</v>
      </c>
      <c r="K77" s="50" t="s">
        <v>13</v>
      </c>
      <c r="L77" s="51" t="s">
        <v>14</v>
      </c>
      <c r="M77" s="47">
        <f t="shared" si="16"/>
        <v>1.7194661034211651E-3</v>
      </c>
      <c r="N77" s="47">
        <f>I77*0.725</f>
        <v>1.2466129249803447E-3</v>
      </c>
      <c r="O77" s="47">
        <f>I77*0.25</f>
        <v>4.2986652585529127E-4</v>
      </c>
      <c r="P77" s="47">
        <f>I77*0</f>
        <v>0</v>
      </c>
      <c r="Q77" s="47">
        <f>(1.299768/H$146)*0.025</f>
        <v>2.7731072331496281E-5</v>
      </c>
      <c r="R77" s="47">
        <f>(0.715036/H$146)*0.025</f>
        <v>1.5255580254032854E-5</v>
      </c>
      <c r="S77" s="47">
        <f t="shared" si="20"/>
        <v>0</v>
      </c>
      <c r="T77" s="19" t="s">
        <v>57</v>
      </c>
      <c r="U77" s="21" t="s">
        <v>58</v>
      </c>
      <c r="V77" s="21" t="s">
        <v>23</v>
      </c>
      <c r="W77" s="19">
        <v>44666</v>
      </c>
    </row>
    <row r="78" spans="1:23" ht="34" customHeight="1" x14ac:dyDescent="0.35">
      <c r="A78" s="52"/>
      <c r="B78" s="17" t="s">
        <v>230</v>
      </c>
      <c r="C78" s="53"/>
      <c r="D78" s="19" t="s">
        <v>375</v>
      </c>
      <c r="E78" s="19" t="s">
        <v>44</v>
      </c>
      <c r="F78" s="20"/>
      <c r="G78" s="51"/>
      <c r="H78" s="51"/>
      <c r="I78" s="48"/>
      <c r="J78" s="54"/>
      <c r="K78" s="50"/>
      <c r="L78" s="51"/>
      <c r="M78" s="47"/>
      <c r="N78" s="47"/>
      <c r="O78" s="47"/>
      <c r="P78" s="47"/>
      <c r="Q78" s="47"/>
      <c r="R78" s="47"/>
      <c r="S78" s="47"/>
      <c r="T78" s="19" t="s">
        <v>419</v>
      </c>
      <c r="U78" s="21" t="s">
        <v>46</v>
      </c>
      <c r="V78" s="21" t="s">
        <v>23</v>
      </c>
      <c r="W78" s="19">
        <v>44615</v>
      </c>
    </row>
    <row r="79" spans="1:23" ht="49" customHeight="1" x14ac:dyDescent="0.35">
      <c r="A79" s="17">
        <v>61</v>
      </c>
      <c r="B79" s="17">
        <v>38</v>
      </c>
      <c r="C79" s="19" t="s">
        <v>147</v>
      </c>
      <c r="D79" s="19" t="s">
        <v>373</v>
      </c>
      <c r="E79" s="19" t="s">
        <v>12</v>
      </c>
      <c r="F79" s="20"/>
      <c r="G79" s="21">
        <v>1</v>
      </c>
      <c r="H79" s="21">
        <v>1.8804749999999999</v>
      </c>
      <c r="I79" s="31">
        <f>H79/$H$146</f>
        <v>1.6048275766927778E-3</v>
      </c>
      <c r="J79" s="23" t="s">
        <v>384</v>
      </c>
      <c r="K79" s="24" t="s">
        <v>13</v>
      </c>
      <c r="L79" s="21" t="s">
        <v>14</v>
      </c>
      <c r="M79" s="22">
        <f t="shared" si="16"/>
        <v>1.6048275766927776E-3</v>
      </c>
      <c r="N79" s="22">
        <f>I79*0.725</f>
        <v>1.163499993102264E-3</v>
      </c>
      <c r="O79" s="22">
        <f>I79*0.25</f>
        <v>4.0120689417319445E-4</v>
      </c>
      <c r="P79" s="22">
        <f>I79*0</f>
        <v>0</v>
      </c>
      <c r="Q79" s="22">
        <f>(1.63922/H$146)*0.025</f>
        <v>3.4973417092308268E-5</v>
      </c>
      <c r="R79" s="22">
        <f>(0.241255/H$146)*0.025</f>
        <v>5.1472723250111827E-6</v>
      </c>
      <c r="S79" s="22">
        <f t="shared" si="20"/>
        <v>0</v>
      </c>
      <c r="T79" s="19" t="s">
        <v>146</v>
      </c>
      <c r="U79" s="21" t="s">
        <v>46</v>
      </c>
      <c r="V79" s="21" t="s">
        <v>23</v>
      </c>
      <c r="W79" s="19">
        <v>44615</v>
      </c>
    </row>
    <row r="80" spans="1:23" ht="49" customHeight="1" x14ac:dyDescent="0.35">
      <c r="A80" s="17">
        <v>62</v>
      </c>
      <c r="B80" s="17">
        <v>31</v>
      </c>
      <c r="C80" s="19" t="s">
        <v>147</v>
      </c>
      <c r="D80" s="19" t="s">
        <v>221</v>
      </c>
      <c r="E80" s="19" t="s">
        <v>12</v>
      </c>
      <c r="F80" s="20"/>
      <c r="G80" s="21">
        <v>1</v>
      </c>
      <c r="H80" s="21">
        <v>0.86360000000000003</v>
      </c>
      <c r="I80" s="31">
        <f>H80/$H$146</f>
        <v>7.3701011458907084E-4</v>
      </c>
      <c r="J80" s="23" t="s">
        <v>222</v>
      </c>
      <c r="K80" s="24" t="s">
        <v>13</v>
      </c>
      <c r="L80" s="21" t="s">
        <v>14</v>
      </c>
      <c r="M80" s="22">
        <f t="shared" si="16"/>
        <v>7.3701011458907073E-4</v>
      </c>
      <c r="N80" s="22">
        <f>I80*0.725</f>
        <v>5.3433233307707633E-4</v>
      </c>
      <c r="O80" s="22">
        <f>I80*0.25</f>
        <v>1.8425252864726771E-4</v>
      </c>
      <c r="P80" s="22">
        <f>I80*0</f>
        <v>0</v>
      </c>
      <c r="Q80" s="22">
        <f>I80*0.025</f>
        <v>1.8425252864726771E-5</v>
      </c>
      <c r="R80" s="22">
        <f t="shared" si="19"/>
        <v>0</v>
      </c>
      <c r="S80" s="22">
        <f t="shared" si="20"/>
        <v>0</v>
      </c>
      <c r="T80" s="19" t="s">
        <v>173</v>
      </c>
      <c r="U80" s="21" t="s">
        <v>130</v>
      </c>
      <c r="V80" s="21" t="s">
        <v>42</v>
      </c>
      <c r="W80" s="19">
        <v>77098</v>
      </c>
    </row>
    <row r="81" spans="1:23" ht="49" customHeight="1" x14ac:dyDescent="0.35">
      <c r="A81" s="17">
        <v>63</v>
      </c>
      <c r="B81" s="17">
        <v>32</v>
      </c>
      <c r="C81" s="19" t="s">
        <v>147</v>
      </c>
      <c r="D81" s="19" t="s">
        <v>221</v>
      </c>
      <c r="E81" s="19" t="s">
        <v>12</v>
      </c>
      <c r="F81" s="20"/>
      <c r="G81" s="21">
        <v>1</v>
      </c>
      <c r="H81" s="21">
        <v>0.9022</v>
      </c>
      <c r="I81" s="31">
        <f>H81/$H$146</f>
        <v>7.6995197473628957E-4</v>
      </c>
      <c r="J81" s="23" t="s">
        <v>223</v>
      </c>
      <c r="K81" s="24" t="s">
        <v>13</v>
      </c>
      <c r="L81" s="21" t="s">
        <v>14</v>
      </c>
      <c r="M81" s="22">
        <f t="shared" si="16"/>
        <v>7.6995197473628957E-4</v>
      </c>
      <c r="N81" s="22">
        <f>I81*0.725</f>
        <v>5.5821518168380996E-4</v>
      </c>
      <c r="O81" s="22">
        <f>I81*0.25</f>
        <v>1.9248799368407239E-4</v>
      </c>
      <c r="P81" s="22">
        <f>I81*0</f>
        <v>0</v>
      </c>
      <c r="Q81" s="22">
        <f>I81*0.025</f>
        <v>1.9248799368407241E-5</v>
      </c>
      <c r="R81" s="22">
        <f t="shared" si="19"/>
        <v>0</v>
      </c>
      <c r="S81" s="22">
        <f t="shared" si="20"/>
        <v>0</v>
      </c>
      <c r="T81" s="19" t="s">
        <v>173</v>
      </c>
      <c r="U81" s="21" t="s">
        <v>130</v>
      </c>
      <c r="V81" s="21" t="s">
        <v>42</v>
      </c>
      <c r="W81" s="19">
        <v>77098</v>
      </c>
    </row>
    <row r="82" spans="1:23" ht="49" customHeight="1" x14ac:dyDescent="0.35">
      <c r="A82" s="17">
        <v>64</v>
      </c>
      <c r="B82" s="17">
        <v>18</v>
      </c>
      <c r="C82" s="19" t="s">
        <v>147</v>
      </c>
      <c r="D82" s="19" t="s">
        <v>184</v>
      </c>
      <c r="E82" s="19" t="s">
        <v>12</v>
      </c>
      <c r="F82" s="20"/>
      <c r="G82" s="21">
        <v>1</v>
      </c>
      <c r="H82" s="21">
        <v>5.0049999999999999</v>
      </c>
      <c r="I82" s="31">
        <f>H82/$H$146</f>
        <v>4.2713474102805691E-3</v>
      </c>
      <c r="J82" s="23" t="s">
        <v>189</v>
      </c>
      <c r="K82" s="24" t="s">
        <v>13</v>
      </c>
      <c r="L82" s="21" t="s">
        <v>14</v>
      </c>
      <c r="M82" s="22">
        <f t="shared" si="16"/>
        <v>4.2713474102805691E-3</v>
      </c>
      <c r="N82" s="22">
        <f>I82*0.725</f>
        <v>3.0967268724534126E-3</v>
      </c>
      <c r="O82" s="22">
        <f>I82*0.25</f>
        <v>1.0678368525701423E-3</v>
      </c>
      <c r="P82" s="22">
        <f>I82*0</f>
        <v>0</v>
      </c>
      <c r="Q82" s="22">
        <f>I82*0.025</f>
        <v>1.0678368525701423E-4</v>
      </c>
      <c r="R82" s="22">
        <f t="shared" si="19"/>
        <v>0</v>
      </c>
      <c r="S82" s="22">
        <f t="shared" si="20"/>
        <v>0</v>
      </c>
      <c r="T82" s="19" t="s">
        <v>186</v>
      </c>
      <c r="U82" s="21" t="s">
        <v>187</v>
      </c>
      <c r="V82" s="21" t="s">
        <v>188</v>
      </c>
      <c r="W82" s="19">
        <v>22645</v>
      </c>
    </row>
    <row r="83" spans="1:23" ht="33.5" customHeight="1" x14ac:dyDescent="0.35">
      <c r="A83" s="52" t="s">
        <v>422</v>
      </c>
      <c r="B83" s="17" t="s">
        <v>54</v>
      </c>
      <c r="C83" s="53" t="s">
        <v>147</v>
      </c>
      <c r="D83" s="19" t="s">
        <v>55</v>
      </c>
      <c r="E83" s="19" t="s">
        <v>12</v>
      </c>
      <c r="F83" s="20"/>
      <c r="G83" s="51">
        <v>1</v>
      </c>
      <c r="H83" s="51">
        <v>4.485614</v>
      </c>
      <c r="I83" s="48">
        <f>H83/$H$146</f>
        <v>3.8280950534302226E-3</v>
      </c>
      <c r="J83" s="54" t="s">
        <v>56</v>
      </c>
      <c r="K83" s="50" t="s">
        <v>13</v>
      </c>
      <c r="L83" s="51" t="s">
        <v>14</v>
      </c>
      <c r="M83" s="47">
        <f t="shared" si="16"/>
        <v>3.8280950534302226E-3</v>
      </c>
      <c r="N83" s="47">
        <f>I83*0.725</f>
        <v>2.7753689137369115E-3</v>
      </c>
      <c r="O83" s="47">
        <f>I83*0.25</f>
        <v>9.5702376335755565E-4</v>
      </c>
      <c r="P83" s="47">
        <f>I83*0</f>
        <v>0</v>
      </c>
      <c r="Q83" s="47">
        <f>(4.138934/H$146)*0.025</f>
        <v>8.8305819291819177E-5</v>
      </c>
      <c r="R83" s="47">
        <f>(0.34668/H$146)*0.025</f>
        <v>7.3965570439364031E-6</v>
      </c>
      <c r="S83" s="47">
        <f t="shared" si="20"/>
        <v>0</v>
      </c>
      <c r="T83" s="19" t="s">
        <v>57</v>
      </c>
      <c r="U83" s="21" t="s">
        <v>58</v>
      </c>
      <c r="V83" s="21" t="s">
        <v>23</v>
      </c>
      <c r="W83" s="19">
        <v>44666</v>
      </c>
    </row>
    <row r="84" spans="1:23" ht="33.5" customHeight="1" x14ac:dyDescent="0.35">
      <c r="A84" s="52"/>
      <c r="B84" s="17" t="s">
        <v>59</v>
      </c>
      <c r="C84" s="53"/>
      <c r="D84" s="19" t="s">
        <v>375</v>
      </c>
      <c r="E84" s="19" t="s">
        <v>44</v>
      </c>
      <c r="F84" s="20"/>
      <c r="G84" s="51"/>
      <c r="H84" s="51"/>
      <c r="I84" s="48"/>
      <c r="J84" s="54"/>
      <c r="K84" s="50"/>
      <c r="L84" s="51"/>
      <c r="M84" s="47"/>
      <c r="N84" s="47"/>
      <c r="O84" s="47"/>
      <c r="P84" s="47"/>
      <c r="Q84" s="47"/>
      <c r="R84" s="47"/>
      <c r="S84" s="47"/>
      <c r="T84" s="19" t="s">
        <v>419</v>
      </c>
      <c r="U84" s="21" t="s">
        <v>46</v>
      </c>
      <c r="V84" s="21" t="s">
        <v>23</v>
      </c>
      <c r="W84" s="19">
        <v>44615</v>
      </c>
    </row>
    <row r="85" spans="1:23" ht="50" customHeight="1" x14ac:dyDescent="0.35">
      <c r="A85" s="17">
        <v>66</v>
      </c>
      <c r="B85" s="17">
        <v>33</v>
      </c>
      <c r="C85" s="19" t="s">
        <v>147</v>
      </c>
      <c r="D85" s="19" t="s">
        <v>221</v>
      </c>
      <c r="E85" s="19" t="s">
        <v>12</v>
      </c>
      <c r="F85" s="20"/>
      <c r="G85" s="21">
        <v>1</v>
      </c>
      <c r="H85" s="21">
        <v>0.92979999999999996</v>
      </c>
      <c r="I85" s="31">
        <f t="shared" ref="I85:I92" si="21">H85/$H$146</f>
        <v>7.9350625815761695E-4</v>
      </c>
      <c r="J85" s="23" t="s">
        <v>224</v>
      </c>
      <c r="K85" s="24" t="s">
        <v>13</v>
      </c>
      <c r="L85" s="21" t="s">
        <v>14</v>
      </c>
      <c r="M85" s="22">
        <f t="shared" si="16"/>
        <v>7.9350625815761695E-4</v>
      </c>
      <c r="N85" s="22">
        <f t="shared" ref="N85:N92" si="22">I85*0.725</f>
        <v>5.7529203716427224E-4</v>
      </c>
      <c r="O85" s="22">
        <f t="shared" ref="O85:O92" si="23">I85*0.25</f>
        <v>1.9837656453940424E-4</v>
      </c>
      <c r="P85" s="22">
        <f t="shared" ref="P85:P92" si="24">I85*0</f>
        <v>0</v>
      </c>
      <c r="Q85" s="22">
        <f>I85*0.025</f>
        <v>1.9837656453940424E-5</v>
      </c>
      <c r="R85" s="22">
        <f t="shared" si="19"/>
        <v>0</v>
      </c>
      <c r="S85" s="22">
        <f t="shared" si="20"/>
        <v>0</v>
      </c>
      <c r="T85" s="19" t="s">
        <v>173</v>
      </c>
      <c r="U85" s="21" t="s">
        <v>130</v>
      </c>
      <c r="V85" s="21" t="s">
        <v>42</v>
      </c>
      <c r="W85" s="19">
        <v>77098</v>
      </c>
    </row>
    <row r="86" spans="1:23" ht="50" customHeight="1" x14ac:dyDescent="0.35">
      <c r="A86" s="17">
        <v>67</v>
      </c>
      <c r="B86" s="17">
        <v>34</v>
      </c>
      <c r="C86" s="19" t="s">
        <v>147</v>
      </c>
      <c r="D86" s="19" t="s">
        <v>221</v>
      </c>
      <c r="E86" s="19" t="s">
        <v>12</v>
      </c>
      <c r="F86" s="20"/>
      <c r="G86" s="21">
        <v>1</v>
      </c>
      <c r="H86" s="21">
        <v>0.95730000000000004</v>
      </c>
      <c r="I86" s="31">
        <f t="shared" si="21"/>
        <v>8.1697519997234549E-4</v>
      </c>
      <c r="J86" s="23" t="s">
        <v>225</v>
      </c>
      <c r="K86" s="24" t="s">
        <v>13</v>
      </c>
      <c r="L86" s="21" t="s">
        <v>14</v>
      </c>
      <c r="M86" s="22">
        <f t="shared" si="16"/>
        <v>8.1697519997234538E-4</v>
      </c>
      <c r="N86" s="22">
        <f t="shared" si="22"/>
        <v>5.9230701997995045E-4</v>
      </c>
      <c r="O86" s="22">
        <f t="shared" si="23"/>
        <v>2.0424379999308637E-4</v>
      </c>
      <c r="P86" s="22">
        <f t="shared" si="24"/>
        <v>0</v>
      </c>
      <c r="Q86" s="22">
        <f>I86*0.025</f>
        <v>2.0424379999308637E-5</v>
      </c>
      <c r="R86" s="22">
        <f t="shared" si="19"/>
        <v>0</v>
      </c>
      <c r="S86" s="22">
        <f t="shared" si="20"/>
        <v>0</v>
      </c>
      <c r="T86" s="19" t="s">
        <v>173</v>
      </c>
      <c r="U86" s="21" t="s">
        <v>130</v>
      </c>
      <c r="V86" s="21" t="s">
        <v>42</v>
      </c>
      <c r="W86" s="19">
        <v>77098</v>
      </c>
    </row>
    <row r="87" spans="1:23" ht="50" customHeight="1" x14ac:dyDescent="0.35">
      <c r="A87" s="17" t="s">
        <v>423</v>
      </c>
      <c r="B87" s="17" t="s">
        <v>231</v>
      </c>
      <c r="C87" s="19" t="s">
        <v>147</v>
      </c>
      <c r="D87" s="19" t="s">
        <v>81</v>
      </c>
      <c r="E87" s="19" t="s">
        <v>12</v>
      </c>
      <c r="F87" s="20"/>
      <c r="G87" s="21">
        <v>1</v>
      </c>
      <c r="H87" s="21">
        <v>55.191445999999999</v>
      </c>
      <c r="I87" s="31">
        <f t="shared" si="21"/>
        <v>4.7101266721626352E-2</v>
      </c>
      <c r="J87" s="23" t="s">
        <v>127</v>
      </c>
      <c r="K87" s="24" t="s">
        <v>13</v>
      </c>
      <c r="L87" s="21" t="s">
        <v>14</v>
      </c>
      <c r="M87" s="22">
        <f t="shared" si="16"/>
        <v>4.7101266721626352E-2</v>
      </c>
      <c r="N87" s="22">
        <f t="shared" si="22"/>
        <v>3.4148418373179106E-2</v>
      </c>
      <c r="O87" s="22">
        <f t="shared" si="23"/>
        <v>1.1775316680406588E-2</v>
      </c>
      <c r="P87" s="22">
        <f t="shared" si="24"/>
        <v>0</v>
      </c>
      <c r="Q87" s="22">
        <f>(0.077239/H$146)*0.025</f>
        <v>1.6479250880252794E-6</v>
      </c>
      <c r="R87" s="22">
        <f>(55.114207/H$146)*0.025</f>
        <v>1.1758837429526334E-3</v>
      </c>
      <c r="S87" s="22">
        <f t="shared" si="20"/>
        <v>0</v>
      </c>
      <c r="T87" s="19" t="s">
        <v>83</v>
      </c>
      <c r="U87" s="21" t="s">
        <v>31</v>
      </c>
      <c r="V87" s="21" t="s">
        <v>23</v>
      </c>
      <c r="W87" s="19">
        <v>43988</v>
      </c>
    </row>
    <row r="88" spans="1:23" ht="50" customHeight="1" x14ac:dyDescent="0.35">
      <c r="A88" s="17">
        <v>69</v>
      </c>
      <c r="B88" s="17">
        <v>19</v>
      </c>
      <c r="C88" s="19" t="s">
        <v>147</v>
      </c>
      <c r="D88" s="19" t="s">
        <v>184</v>
      </c>
      <c r="E88" s="19" t="s">
        <v>12</v>
      </c>
      <c r="F88" s="20"/>
      <c r="G88" s="21">
        <v>1</v>
      </c>
      <c r="H88" s="21">
        <v>1.01</v>
      </c>
      <c r="I88" s="31">
        <f t="shared" si="21"/>
        <v>8.6195022665002492E-4</v>
      </c>
      <c r="J88" s="23" t="s">
        <v>190</v>
      </c>
      <c r="K88" s="24" t="s">
        <v>13</v>
      </c>
      <c r="L88" s="21" t="s">
        <v>14</v>
      </c>
      <c r="M88" s="22">
        <f t="shared" si="16"/>
        <v>8.6195022665002492E-4</v>
      </c>
      <c r="N88" s="22">
        <f t="shared" si="22"/>
        <v>6.2491391432126806E-4</v>
      </c>
      <c r="O88" s="22">
        <f t="shared" si="23"/>
        <v>2.1548755666250623E-4</v>
      </c>
      <c r="P88" s="22">
        <f t="shared" si="24"/>
        <v>0</v>
      </c>
      <c r="Q88" s="22">
        <f>I88*0.025</f>
        <v>2.1548755666250624E-5</v>
      </c>
      <c r="R88" s="22">
        <f t="shared" si="19"/>
        <v>0</v>
      </c>
      <c r="S88" s="22">
        <f t="shared" si="20"/>
        <v>0</v>
      </c>
      <c r="T88" s="19" t="s">
        <v>186</v>
      </c>
      <c r="U88" s="21" t="s">
        <v>187</v>
      </c>
      <c r="V88" s="21" t="s">
        <v>188</v>
      </c>
      <c r="W88" s="19">
        <v>22645</v>
      </c>
    </row>
    <row r="89" spans="1:23" ht="50" customHeight="1" x14ac:dyDescent="0.35">
      <c r="A89" s="17">
        <v>70</v>
      </c>
      <c r="B89" s="17">
        <v>17</v>
      </c>
      <c r="C89" s="19" t="s">
        <v>147</v>
      </c>
      <c r="D89" s="19" t="s">
        <v>184</v>
      </c>
      <c r="E89" s="19" t="s">
        <v>12</v>
      </c>
      <c r="F89" s="20"/>
      <c r="G89" s="21">
        <v>1</v>
      </c>
      <c r="H89" s="21">
        <v>0.06</v>
      </c>
      <c r="I89" s="31">
        <f t="shared" si="21"/>
        <v>5.120496395940742E-5</v>
      </c>
      <c r="J89" s="23" t="s">
        <v>185</v>
      </c>
      <c r="K89" s="24" t="s">
        <v>13</v>
      </c>
      <c r="L89" s="21" t="s">
        <v>14</v>
      </c>
      <c r="M89" s="22">
        <f t="shared" si="16"/>
        <v>5.120496395940742E-5</v>
      </c>
      <c r="N89" s="22">
        <f t="shared" si="22"/>
        <v>3.7123598870570379E-5</v>
      </c>
      <c r="O89" s="22">
        <f t="shared" si="23"/>
        <v>1.2801240989851855E-5</v>
      </c>
      <c r="P89" s="22">
        <f t="shared" si="24"/>
        <v>0</v>
      </c>
      <c r="Q89" s="22">
        <f>I89*0.025</f>
        <v>1.2801240989851855E-6</v>
      </c>
      <c r="R89" s="22">
        <f t="shared" si="19"/>
        <v>0</v>
      </c>
      <c r="S89" s="22">
        <f t="shared" si="20"/>
        <v>0</v>
      </c>
      <c r="T89" s="19" t="s">
        <v>186</v>
      </c>
      <c r="U89" s="21" t="s">
        <v>187</v>
      </c>
      <c r="V89" s="21" t="s">
        <v>188</v>
      </c>
      <c r="W89" s="19">
        <v>22645</v>
      </c>
    </row>
    <row r="90" spans="1:23" ht="50" customHeight="1" x14ac:dyDescent="0.35">
      <c r="A90" s="17">
        <v>71</v>
      </c>
      <c r="B90" s="17">
        <v>16</v>
      </c>
      <c r="C90" s="19" t="s">
        <v>147</v>
      </c>
      <c r="D90" s="19" t="s">
        <v>182</v>
      </c>
      <c r="E90" s="19" t="s">
        <v>12</v>
      </c>
      <c r="F90" s="20"/>
      <c r="G90" s="21">
        <v>1</v>
      </c>
      <c r="H90" s="21">
        <v>1.510275</v>
      </c>
      <c r="I90" s="31">
        <f t="shared" si="21"/>
        <v>1.2888929490632341E-3</v>
      </c>
      <c r="J90" s="23" t="s">
        <v>183</v>
      </c>
      <c r="K90" s="24" t="s">
        <v>13</v>
      </c>
      <c r="L90" s="21" t="s">
        <v>14</v>
      </c>
      <c r="M90" s="22">
        <f t="shared" si="16"/>
        <v>1.2888929490632341E-3</v>
      </c>
      <c r="N90" s="22">
        <f t="shared" si="22"/>
        <v>9.344473880708447E-4</v>
      </c>
      <c r="O90" s="22">
        <f t="shared" si="23"/>
        <v>3.2222323726580852E-4</v>
      </c>
      <c r="P90" s="22">
        <f t="shared" si="24"/>
        <v>0</v>
      </c>
      <c r="Q90" s="22">
        <f>I90*0.025</f>
        <v>3.2222323726580852E-5</v>
      </c>
      <c r="R90" s="22">
        <f t="shared" si="19"/>
        <v>0</v>
      </c>
      <c r="S90" s="22">
        <f t="shared" si="20"/>
        <v>0</v>
      </c>
      <c r="T90" s="19" t="s">
        <v>180</v>
      </c>
      <c r="U90" s="21" t="s">
        <v>22</v>
      </c>
      <c r="V90" s="21" t="s">
        <v>23</v>
      </c>
      <c r="W90" s="19">
        <v>44706</v>
      </c>
    </row>
    <row r="91" spans="1:23" ht="50" customHeight="1" x14ac:dyDescent="0.35">
      <c r="A91" s="17">
        <v>72</v>
      </c>
      <c r="B91" s="17">
        <v>10</v>
      </c>
      <c r="C91" s="19" t="s">
        <v>147</v>
      </c>
      <c r="D91" s="19" t="s">
        <v>169</v>
      </c>
      <c r="E91" s="19" t="s">
        <v>12</v>
      </c>
      <c r="F91" s="20"/>
      <c r="G91" s="21">
        <v>1</v>
      </c>
      <c r="H91" s="21">
        <v>0.97</v>
      </c>
      <c r="I91" s="31">
        <f t="shared" si="21"/>
        <v>8.2781358401041994E-4</v>
      </c>
      <c r="J91" s="23" t="s">
        <v>170</v>
      </c>
      <c r="K91" s="24" t="s">
        <v>13</v>
      </c>
      <c r="L91" s="21" t="s">
        <v>14</v>
      </c>
      <c r="M91" s="22">
        <f t="shared" si="16"/>
        <v>8.2781358401041994E-4</v>
      </c>
      <c r="N91" s="22">
        <f t="shared" si="22"/>
        <v>6.0016484840755442E-4</v>
      </c>
      <c r="O91" s="22">
        <f t="shared" si="23"/>
        <v>2.0695339600260498E-4</v>
      </c>
      <c r="P91" s="22">
        <f t="shared" si="24"/>
        <v>0</v>
      </c>
      <c r="Q91" s="22">
        <f>I91*0.025</f>
        <v>2.0695339600260501E-5</v>
      </c>
      <c r="R91" s="22">
        <f t="shared" si="19"/>
        <v>0</v>
      </c>
      <c r="S91" s="22">
        <f t="shared" si="20"/>
        <v>0</v>
      </c>
      <c r="T91" s="19" t="s">
        <v>171</v>
      </c>
      <c r="U91" s="21" t="s">
        <v>46</v>
      </c>
      <c r="V91" s="21" t="s">
        <v>23</v>
      </c>
      <c r="W91" s="19">
        <v>44615</v>
      </c>
    </row>
    <row r="92" spans="1:23" ht="34" customHeight="1" x14ac:dyDescent="0.35">
      <c r="A92" s="52" t="s">
        <v>424</v>
      </c>
      <c r="B92" s="17" t="s">
        <v>117</v>
      </c>
      <c r="C92" s="53" t="s">
        <v>147</v>
      </c>
      <c r="D92" s="19" t="s">
        <v>55</v>
      </c>
      <c r="E92" s="19" t="s">
        <v>12</v>
      </c>
      <c r="F92" s="20"/>
      <c r="G92" s="51">
        <v>1</v>
      </c>
      <c r="H92" s="51">
        <v>4.6946389999999996</v>
      </c>
      <c r="I92" s="48">
        <f t="shared" si="21"/>
        <v>4.0064803466238084E-3</v>
      </c>
      <c r="J92" s="54" t="s">
        <v>101</v>
      </c>
      <c r="K92" s="50" t="s">
        <v>13</v>
      </c>
      <c r="L92" s="51" t="s">
        <v>14</v>
      </c>
      <c r="M92" s="47">
        <f t="shared" si="16"/>
        <v>4.0064803466238084E-3</v>
      </c>
      <c r="N92" s="47">
        <f t="shared" si="22"/>
        <v>2.9046982513022609E-3</v>
      </c>
      <c r="O92" s="47">
        <f t="shared" si="23"/>
        <v>1.0016200866559521E-3</v>
      </c>
      <c r="P92" s="47">
        <f t="shared" si="24"/>
        <v>0</v>
      </c>
      <c r="Q92" s="47">
        <f>(1.442814/H$146)*0.025</f>
        <v>3.0783016195886862E-5</v>
      </c>
      <c r="R92" s="47">
        <f>(3.251825/H$146)*0.025</f>
        <v>6.9378992469708357E-5</v>
      </c>
      <c r="S92" s="47">
        <f t="shared" si="20"/>
        <v>0</v>
      </c>
      <c r="T92" s="19" t="s">
        <v>57</v>
      </c>
      <c r="U92" s="21" t="s">
        <v>58</v>
      </c>
      <c r="V92" s="21" t="s">
        <v>23</v>
      </c>
      <c r="W92" s="19">
        <v>44666</v>
      </c>
    </row>
    <row r="93" spans="1:23" ht="34" customHeight="1" x14ac:dyDescent="0.35">
      <c r="A93" s="52"/>
      <c r="B93" s="17" t="s">
        <v>200</v>
      </c>
      <c r="C93" s="53"/>
      <c r="D93" s="19" t="s">
        <v>375</v>
      </c>
      <c r="E93" s="19" t="s">
        <v>44</v>
      </c>
      <c r="F93" s="20"/>
      <c r="G93" s="51"/>
      <c r="H93" s="51"/>
      <c r="I93" s="48"/>
      <c r="J93" s="54"/>
      <c r="K93" s="50"/>
      <c r="L93" s="51"/>
      <c r="M93" s="47"/>
      <c r="N93" s="47"/>
      <c r="O93" s="47"/>
      <c r="P93" s="47"/>
      <c r="Q93" s="47"/>
      <c r="R93" s="47"/>
      <c r="S93" s="47"/>
      <c r="T93" s="19" t="s">
        <v>419</v>
      </c>
      <c r="U93" s="21" t="s">
        <v>46</v>
      </c>
      <c r="V93" s="21" t="s">
        <v>23</v>
      </c>
      <c r="W93" s="19">
        <v>44615</v>
      </c>
    </row>
    <row r="94" spans="1:23" ht="49" customHeight="1" x14ac:dyDescent="0.35">
      <c r="A94" s="17">
        <v>74</v>
      </c>
      <c r="B94" s="17">
        <v>20</v>
      </c>
      <c r="C94" s="19" t="s">
        <v>147</v>
      </c>
      <c r="D94" s="19" t="s">
        <v>191</v>
      </c>
      <c r="E94" s="19" t="s">
        <v>12</v>
      </c>
      <c r="F94" s="20"/>
      <c r="G94" s="21">
        <v>1</v>
      </c>
      <c r="H94" s="21">
        <v>0.96140000000000003</v>
      </c>
      <c r="I94" s="31">
        <f t="shared" ref="I94:I125" si="25">H94/$H$146</f>
        <v>8.2047420584290497E-4</v>
      </c>
      <c r="J94" s="23" t="s">
        <v>192</v>
      </c>
      <c r="K94" s="24" t="s">
        <v>13</v>
      </c>
      <c r="L94" s="21" t="s">
        <v>14</v>
      </c>
      <c r="M94" s="22">
        <f t="shared" si="16"/>
        <v>8.2047420584290497E-4</v>
      </c>
      <c r="N94" s="22">
        <f t="shared" ref="N94:N108" si="26">I94*0.725</f>
        <v>5.9484379923610607E-4</v>
      </c>
      <c r="O94" s="22">
        <f t="shared" ref="O94:O108" si="27">I94*0.25</f>
        <v>2.0511855146072624E-4</v>
      </c>
      <c r="P94" s="22">
        <f t="shared" ref="P94:P108" si="28">I94*0</f>
        <v>0</v>
      </c>
      <c r="Q94" s="22">
        <f t="shared" ref="Q94:Q106" si="29">I94*0.025</f>
        <v>2.0511855146072627E-5</v>
      </c>
      <c r="R94" s="22">
        <f t="shared" si="19"/>
        <v>0</v>
      </c>
      <c r="S94" s="22">
        <f t="shared" si="20"/>
        <v>0</v>
      </c>
      <c r="T94" s="19" t="s">
        <v>193</v>
      </c>
      <c r="U94" s="21" t="s">
        <v>194</v>
      </c>
      <c r="V94" s="21" t="s">
        <v>23</v>
      </c>
      <c r="W94" s="19">
        <v>43832</v>
      </c>
    </row>
    <row r="95" spans="1:23" ht="49" customHeight="1" x14ac:dyDescent="0.35">
      <c r="A95" s="17">
        <v>75</v>
      </c>
      <c r="B95" s="17">
        <v>21</v>
      </c>
      <c r="C95" s="19" t="s">
        <v>147</v>
      </c>
      <c r="D95" s="19" t="s">
        <v>191</v>
      </c>
      <c r="E95" s="19" t="s">
        <v>12</v>
      </c>
      <c r="F95" s="20"/>
      <c r="G95" s="21">
        <v>1</v>
      </c>
      <c r="H95" s="21">
        <v>0.95179999999999998</v>
      </c>
      <c r="I95" s="31">
        <f t="shared" si="25"/>
        <v>8.1228141160939976E-4</v>
      </c>
      <c r="J95" s="23" t="s">
        <v>195</v>
      </c>
      <c r="K95" s="24" t="s">
        <v>13</v>
      </c>
      <c r="L95" s="21" t="s">
        <v>14</v>
      </c>
      <c r="M95" s="22">
        <f t="shared" si="16"/>
        <v>8.1228141160939987E-4</v>
      </c>
      <c r="N95" s="22">
        <f t="shared" si="26"/>
        <v>5.8890402341681483E-4</v>
      </c>
      <c r="O95" s="22">
        <f t="shared" si="27"/>
        <v>2.0307035290234994E-4</v>
      </c>
      <c r="P95" s="22">
        <f t="shared" si="28"/>
        <v>0</v>
      </c>
      <c r="Q95" s="22">
        <f t="shared" si="29"/>
        <v>2.0307035290234995E-5</v>
      </c>
      <c r="R95" s="22">
        <f t="shared" si="19"/>
        <v>0</v>
      </c>
      <c r="S95" s="22">
        <f t="shared" si="20"/>
        <v>0</v>
      </c>
      <c r="T95" s="19" t="s">
        <v>193</v>
      </c>
      <c r="U95" s="21" t="s">
        <v>194</v>
      </c>
      <c r="V95" s="21" t="s">
        <v>23</v>
      </c>
      <c r="W95" s="19">
        <v>43832</v>
      </c>
    </row>
    <row r="96" spans="1:23" ht="49" customHeight="1" x14ac:dyDescent="0.35">
      <c r="A96" s="17">
        <v>76</v>
      </c>
      <c r="B96" s="17">
        <v>14</v>
      </c>
      <c r="C96" s="19" t="s">
        <v>147</v>
      </c>
      <c r="D96" s="19" t="s">
        <v>178</v>
      </c>
      <c r="E96" s="19" t="s">
        <v>12</v>
      </c>
      <c r="F96" s="20"/>
      <c r="G96" s="21">
        <v>1</v>
      </c>
      <c r="H96" s="21">
        <v>0.74517999999999995</v>
      </c>
      <c r="I96" s="31">
        <f t="shared" si="25"/>
        <v>6.3594858405452035E-4</v>
      </c>
      <c r="J96" s="23" t="s">
        <v>179</v>
      </c>
      <c r="K96" s="24" t="s">
        <v>13</v>
      </c>
      <c r="L96" s="21" t="s">
        <v>14</v>
      </c>
      <c r="M96" s="22">
        <f t="shared" si="16"/>
        <v>6.3594858405452035E-4</v>
      </c>
      <c r="N96" s="22">
        <f t="shared" si="26"/>
        <v>4.6106272343952724E-4</v>
      </c>
      <c r="O96" s="22">
        <f t="shared" si="27"/>
        <v>1.5898714601363009E-4</v>
      </c>
      <c r="P96" s="22">
        <f t="shared" si="28"/>
        <v>0</v>
      </c>
      <c r="Q96" s="22">
        <f t="shared" si="29"/>
        <v>1.589871460136301E-5</v>
      </c>
      <c r="R96" s="22">
        <f t="shared" si="19"/>
        <v>0</v>
      </c>
      <c r="S96" s="22">
        <f t="shared" si="20"/>
        <v>0</v>
      </c>
      <c r="T96" s="19" t="s">
        <v>180</v>
      </c>
      <c r="U96" s="21" t="s">
        <v>22</v>
      </c>
      <c r="V96" s="21" t="s">
        <v>23</v>
      </c>
      <c r="W96" s="19">
        <v>44706</v>
      </c>
    </row>
    <row r="97" spans="1:23" ht="49" customHeight="1" x14ac:dyDescent="0.35">
      <c r="A97" s="17">
        <v>77</v>
      </c>
      <c r="B97" s="17">
        <v>22</v>
      </c>
      <c r="C97" s="19" t="s">
        <v>147</v>
      </c>
      <c r="D97" s="19" t="s">
        <v>196</v>
      </c>
      <c r="E97" s="19" t="s">
        <v>12</v>
      </c>
      <c r="F97" s="20"/>
      <c r="G97" s="21">
        <v>1</v>
      </c>
      <c r="H97" s="21">
        <v>0.94120000000000004</v>
      </c>
      <c r="I97" s="31">
        <f t="shared" si="25"/>
        <v>8.0323520130990453E-4</v>
      </c>
      <c r="J97" s="23" t="s">
        <v>197</v>
      </c>
      <c r="K97" s="24" t="s">
        <v>13</v>
      </c>
      <c r="L97" s="21" t="s">
        <v>14</v>
      </c>
      <c r="M97" s="22">
        <f t="shared" ref="M97:M142" si="30">N97+O97+P97+Q97+R97</f>
        <v>8.0323520130990453E-4</v>
      </c>
      <c r="N97" s="22">
        <f t="shared" si="26"/>
        <v>5.8234552094968081E-4</v>
      </c>
      <c r="O97" s="22">
        <f t="shared" si="27"/>
        <v>2.0080880032747613E-4</v>
      </c>
      <c r="P97" s="22">
        <f t="shared" si="28"/>
        <v>0</v>
      </c>
      <c r="Q97" s="22">
        <f t="shared" si="29"/>
        <v>2.0080880032747613E-5</v>
      </c>
      <c r="R97" s="22">
        <f t="shared" si="19"/>
        <v>0</v>
      </c>
      <c r="S97" s="22">
        <f t="shared" si="20"/>
        <v>0</v>
      </c>
      <c r="T97" s="19" t="s">
        <v>160</v>
      </c>
      <c r="U97" s="21" t="s">
        <v>46</v>
      </c>
      <c r="V97" s="21" t="s">
        <v>23</v>
      </c>
      <c r="W97" s="19">
        <v>44615</v>
      </c>
    </row>
    <row r="98" spans="1:23" ht="49" customHeight="1" x14ac:dyDescent="0.35">
      <c r="A98" s="17">
        <v>78</v>
      </c>
      <c r="B98" s="17">
        <v>13</v>
      </c>
      <c r="C98" s="19" t="s">
        <v>147</v>
      </c>
      <c r="D98" s="19" t="s">
        <v>175</v>
      </c>
      <c r="E98" s="19" t="s">
        <v>12</v>
      </c>
      <c r="F98" s="20"/>
      <c r="G98" s="21">
        <v>1</v>
      </c>
      <c r="H98" s="21">
        <v>1.5428999999999999</v>
      </c>
      <c r="I98" s="31">
        <f t="shared" si="25"/>
        <v>1.3167356482161618E-3</v>
      </c>
      <c r="J98" s="23" t="s">
        <v>176</v>
      </c>
      <c r="K98" s="24" t="s">
        <v>13</v>
      </c>
      <c r="L98" s="21" t="s">
        <v>14</v>
      </c>
      <c r="M98" s="22">
        <f t="shared" si="30"/>
        <v>1.3167356482161618E-3</v>
      </c>
      <c r="N98" s="22">
        <f t="shared" si="26"/>
        <v>9.5463334495671725E-4</v>
      </c>
      <c r="O98" s="22">
        <f t="shared" si="27"/>
        <v>3.2918391205404046E-4</v>
      </c>
      <c r="P98" s="22">
        <f t="shared" si="28"/>
        <v>0</v>
      </c>
      <c r="Q98" s="22">
        <f t="shared" si="29"/>
        <v>3.2918391205404048E-5</v>
      </c>
      <c r="R98" s="22">
        <f t="shared" si="19"/>
        <v>0</v>
      </c>
      <c r="S98" s="22">
        <f t="shared" si="20"/>
        <v>0</v>
      </c>
      <c r="T98" s="19" t="s">
        <v>177</v>
      </c>
      <c r="U98" s="21" t="s">
        <v>46</v>
      </c>
      <c r="V98" s="21" t="s">
        <v>23</v>
      </c>
      <c r="W98" s="19">
        <v>44615</v>
      </c>
    </row>
    <row r="99" spans="1:23" ht="49" customHeight="1" x14ac:dyDescent="0.35">
      <c r="A99" s="17">
        <v>79</v>
      </c>
      <c r="B99" s="17">
        <v>23</v>
      </c>
      <c r="C99" s="19" t="s">
        <v>147</v>
      </c>
      <c r="D99" s="19" t="s">
        <v>196</v>
      </c>
      <c r="E99" s="19" t="s">
        <v>12</v>
      </c>
      <c r="F99" s="20"/>
      <c r="G99" s="21">
        <v>1</v>
      </c>
      <c r="H99" s="21">
        <v>0.93430000000000002</v>
      </c>
      <c r="I99" s="31">
        <f t="shared" si="25"/>
        <v>7.9734663045457265E-4</v>
      </c>
      <c r="J99" s="23" t="s">
        <v>198</v>
      </c>
      <c r="K99" s="24" t="s">
        <v>13</v>
      </c>
      <c r="L99" s="21" t="s">
        <v>14</v>
      </c>
      <c r="M99" s="22">
        <f t="shared" si="30"/>
        <v>7.9734663045457265E-4</v>
      </c>
      <c r="N99" s="22">
        <f t="shared" si="26"/>
        <v>5.7807630707956519E-4</v>
      </c>
      <c r="O99" s="22">
        <f t="shared" si="27"/>
        <v>1.9933665761364316E-4</v>
      </c>
      <c r="P99" s="22">
        <f t="shared" si="28"/>
        <v>0</v>
      </c>
      <c r="Q99" s="22">
        <f t="shared" si="29"/>
        <v>1.9933665761364319E-5</v>
      </c>
      <c r="R99" s="22">
        <f t="shared" si="19"/>
        <v>0</v>
      </c>
      <c r="S99" s="22">
        <f t="shared" si="20"/>
        <v>0</v>
      </c>
      <c r="T99" s="19" t="s">
        <v>160</v>
      </c>
      <c r="U99" s="21" t="s">
        <v>46</v>
      </c>
      <c r="V99" s="21" t="s">
        <v>23</v>
      </c>
      <c r="W99" s="19">
        <v>44615</v>
      </c>
    </row>
    <row r="100" spans="1:23" ht="49" customHeight="1" x14ac:dyDescent="0.35">
      <c r="A100" s="17">
        <v>80</v>
      </c>
      <c r="B100" s="17">
        <v>3</v>
      </c>
      <c r="C100" s="19" t="s">
        <v>18</v>
      </c>
      <c r="D100" s="19" t="s">
        <v>32</v>
      </c>
      <c r="E100" s="19" t="s">
        <v>12</v>
      </c>
      <c r="F100" s="20"/>
      <c r="G100" s="21">
        <v>1</v>
      </c>
      <c r="H100" s="21">
        <v>5</v>
      </c>
      <c r="I100" s="31">
        <f t="shared" si="25"/>
        <v>4.2670803299506184E-3</v>
      </c>
      <c r="J100" s="23" t="s">
        <v>33</v>
      </c>
      <c r="K100" s="24" t="s">
        <v>13</v>
      </c>
      <c r="L100" s="21" t="s">
        <v>14</v>
      </c>
      <c r="M100" s="22">
        <f>N100+O100+P100+Q100+R100</f>
        <v>4.2670803299506184E-3</v>
      </c>
      <c r="N100" s="22">
        <f>I100*0.725</f>
        <v>3.0936332392141981E-3</v>
      </c>
      <c r="O100" s="22">
        <f>I100*0.25</f>
        <v>1.0667700824876546E-3</v>
      </c>
      <c r="P100" s="22">
        <f>I100*0</f>
        <v>0</v>
      </c>
      <c r="Q100" s="22">
        <f>I100*0</f>
        <v>0</v>
      </c>
      <c r="R100" s="22">
        <f>I100*0.025</f>
        <v>1.0667700824876546E-4</v>
      </c>
      <c r="S100" s="22">
        <f>I100*0</f>
        <v>0</v>
      </c>
      <c r="T100" s="19" t="s">
        <v>418</v>
      </c>
      <c r="U100" s="17" t="s">
        <v>31</v>
      </c>
      <c r="V100" s="19" t="s">
        <v>23</v>
      </c>
      <c r="W100" s="19">
        <v>43988</v>
      </c>
    </row>
    <row r="101" spans="1:23" ht="49" customHeight="1" x14ac:dyDescent="0.35">
      <c r="A101" s="17">
        <v>81</v>
      </c>
      <c r="B101" s="17">
        <v>24</v>
      </c>
      <c r="C101" s="19" t="s">
        <v>147</v>
      </c>
      <c r="D101" s="19" t="s">
        <v>196</v>
      </c>
      <c r="E101" s="19" t="s">
        <v>12</v>
      </c>
      <c r="F101" s="20"/>
      <c r="G101" s="21">
        <v>1</v>
      </c>
      <c r="H101" s="21">
        <v>0.92520000000000002</v>
      </c>
      <c r="I101" s="31">
        <f t="shared" si="25"/>
        <v>7.8958054425406251E-4</v>
      </c>
      <c r="J101" s="23" t="s">
        <v>199</v>
      </c>
      <c r="K101" s="24" t="s">
        <v>13</v>
      </c>
      <c r="L101" s="21" t="s">
        <v>14</v>
      </c>
      <c r="M101" s="22">
        <f t="shared" si="30"/>
        <v>7.8958054425406251E-4</v>
      </c>
      <c r="N101" s="22">
        <f t="shared" si="26"/>
        <v>5.7244589458419533E-4</v>
      </c>
      <c r="O101" s="22">
        <f t="shared" si="27"/>
        <v>1.9739513606351563E-4</v>
      </c>
      <c r="P101" s="22">
        <f t="shared" si="28"/>
        <v>0</v>
      </c>
      <c r="Q101" s="22">
        <f t="shared" si="29"/>
        <v>1.9739513606351563E-5</v>
      </c>
      <c r="R101" s="22">
        <f t="shared" si="19"/>
        <v>0</v>
      </c>
      <c r="S101" s="22">
        <f t="shared" si="20"/>
        <v>0</v>
      </c>
      <c r="T101" s="19" t="s">
        <v>160</v>
      </c>
      <c r="U101" s="21" t="s">
        <v>46</v>
      </c>
      <c r="V101" s="21" t="s">
        <v>23</v>
      </c>
      <c r="W101" s="19">
        <v>44615</v>
      </c>
    </row>
    <row r="102" spans="1:23" ht="49" customHeight="1" x14ac:dyDescent="0.35">
      <c r="A102" s="17">
        <v>82</v>
      </c>
      <c r="B102" s="17">
        <v>28</v>
      </c>
      <c r="C102" s="19" t="s">
        <v>18</v>
      </c>
      <c r="D102" s="19" t="s">
        <v>128</v>
      </c>
      <c r="E102" s="19" t="s">
        <v>12</v>
      </c>
      <c r="F102" s="20"/>
      <c r="G102" s="21">
        <v>1</v>
      </c>
      <c r="H102" s="21">
        <v>1</v>
      </c>
      <c r="I102" s="31">
        <f t="shared" si="25"/>
        <v>8.534160659901237E-4</v>
      </c>
      <c r="J102" s="36">
        <v>280001385000</v>
      </c>
      <c r="K102" s="24" t="s">
        <v>13</v>
      </c>
      <c r="L102" s="21" t="s">
        <v>14</v>
      </c>
      <c r="M102" s="22">
        <f>N102+O102+P102+Q102+R102</f>
        <v>8.534160659901237E-4</v>
      </c>
      <c r="N102" s="22">
        <f>I102*0.725</f>
        <v>6.187266478428397E-4</v>
      </c>
      <c r="O102" s="22">
        <f>I102*0.25</f>
        <v>2.1335401649753093E-4</v>
      </c>
      <c r="P102" s="22">
        <f>I100*0</f>
        <v>0</v>
      </c>
      <c r="Q102" s="22">
        <f>I102*0</f>
        <v>0</v>
      </c>
      <c r="R102" s="22">
        <f>I102*0.025</f>
        <v>2.1335401649753094E-5</v>
      </c>
      <c r="S102" s="22">
        <f>I102*0</f>
        <v>0</v>
      </c>
      <c r="T102" s="19" t="s">
        <v>129</v>
      </c>
      <c r="U102" s="17" t="s">
        <v>130</v>
      </c>
      <c r="V102" s="17" t="s">
        <v>42</v>
      </c>
      <c r="W102" s="19">
        <v>77057</v>
      </c>
    </row>
    <row r="103" spans="1:23" ht="49" customHeight="1" x14ac:dyDescent="0.35">
      <c r="A103" s="17">
        <v>83</v>
      </c>
      <c r="B103" s="17">
        <v>8</v>
      </c>
      <c r="C103" s="19" t="s">
        <v>147</v>
      </c>
      <c r="D103" s="19" t="s">
        <v>165</v>
      </c>
      <c r="E103" s="19" t="s">
        <v>12</v>
      </c>
      <c r="F103" s="20"/>
      <c r="G103" s="21">
        <v>1</v>
      </c>
      <c r="H103" s="21">
        <v>1.1000000000000001</v>
      </c>
      <c r="I103" s="31">
        <f t="shared" si="25"/>
        <v>9.3875767258913621E-4</v>
      </c>
      <c r="J103" s="23" t="s">
        <v>166</v>
      </c>
      <c r="K103" s="24" t="s">
        <v>13</v>
      </c>
      <c r="L103" s="21" t="s">
        <v>14</v>
      </c>
      <c r="M103" s="22">
        <f t="shared" si="30"/>
        <v>9.3875767258913621E-4</v>
      </c>
      <c r="N103" s="22">
        <f t="shared" si="26"/>
        <v>6.8059931262712378E-4</v>
      </c>
      <c r="O103" s="22">
        <f t="shared" si="27"/>
        <v>2.3468941814728405E-4</v>
      </c>
      <c r="P103" s="22">
        <f t="shared" si="28"/>
        <v>0</v>
      </c>
      <c r="Q103" s="22">
        <f t="shared" si="29"/>
        <v>2.3468941814728405E-5</v>
      </c>
      <c r="R103" s="22">
        <f t="shared" si="19"/>
        <v>0</v>
      </c>
      <c r="S103" s="22">
        <f t="shared" si="20"/>
        <v>0</v>
      </c>
      <c r="T103" s="19" t="s">
        <v>167</v>
      </c>
      <c r="U103" s="21" t="s">
        <v>31</v>
      </c>
      <c r="V103" s="21" t="s">
        <v>23</v>
      </c>
      <c r="W103" s="19">
        <v>43988</v>
      </c>
    </row>
    <row r="104" spans="1:23" ht="49" customHeight="1" x14ac:dyDescent="0.35">
      <c r="A104" s="17">
        <v>84</v>
      </c>
      <c r="B104" s="17">
        <v>4</v>
      </c>
      <c r="C104" s="19" t="s">
        <v>147</v>
      </c>
      <c r="D104" s="19" t="s">
        <v>158</v>
      </c>
      <c r="E104" s="19" t="s">
        <v>12</v>
      </c>
      <c r="F104" s="20"/>
      <c r="G104" s="21">
        <v>1</v>
      </c>
      <c r="H104" s="21">
        <v>0.91830000000000001</v>
      </c>
      <c r="I104" s="31">
        <f t="shared" si="25"/>
        <v>7.8369197339873064E-4</v>
      </c>
      <c r="J104" s="23" t="s">
        <v>159</v>
      </c>
      <c r="K104" s="24" t="s">
        <v>13</v>
      </c>
      <c r="L104" s="21" t="s">
        <v>14</v>
      </c>
      <c r="M104" s="22">
        <f t="shared" si="30"/>
        <v>7.8369197339873064E-4</v>
      </c>
      <c r="N104" s="22">
        <f t="shared" si="26"/>
        <v>5.6817668071407971E-4</v>
      </c>
      <c r="O104" s="22">
        <f t="shared" si="27"/>
        <v>1.9592299334968266E-4</v>
      </c>
      <c r="P104" s="22">
        <f t="shared" si="28"/>
        <v>0</v>
      </c>
      <c r="Q104" s="22">
        <f t="shared" si="29"/>
        <v>1.9592299334968269E-5</v>
      </c>
      <c r="R104" s="22">
        <f t="shared" si="19"/>
        <v>0</v>
      </c>
      <c r="S104" s="22">
        <f t="shared" si="20"/>
        <v>0</v>
      </c>
      <c r="T104" s="19" t="s">
        <v>160</v>
      </c>
      <c r="U104" s="21" t="s">
        <v>46</v>
      </c>
      <c r="V104" s="21" t="s">
        <v>23</v>
      </c>
      <c r="W104" s="19">
        <v>44615</v>
      </c>
    </row>
    <row r="105" spans="1:23" ht="49" customHeight="1" x14ac:dyDescent="0.35">
      <c r="A105" s="17">
        <v>85</v>
      </c>
      <c r="B105" s="17">
        <v>26</v>
      </c>
      <c r="C105" s="19" t="s">
        <v>18</v>
      </c>
      <c r="D105" s="19" t="s">
        <v>123</v>
      </c>
      <c r="E105" s="19" t="s">
        <v>12</v>
      </c>
      <c r="F105" s="20"/>
      <c r="G105" s="21">
        <v>1</v>
      </c>
      <c r="H105" s="21">
        <v>5</v>
      </c>
      <c r="I105" s="31">
        <f t="shared" si="25"/>
        <v>4.2670803299506184E-3</v>
      </c>
      <c r="J105" s="23" t="s">
        <v>124</v>
      </c>
      <c r="K105" s="24" t="s">
        <v>13</v>
      </c>
      <c r="L105" s="21" t="s">
        <v>14</v>
      </c>
      <c r="M105" s="22">
        <f>N105+O105+P105+Q105+R105</f>
        <v>4.2670803299506184E-3</v>
      </c>
      <c r="N105" s="22">
        <f>I105*0.725</f>
        <v>3.0936332392141981E-3</v>
      </c>
      <c r="O105" s="22">
        <f>I105*0.25</f>
        <v>1.0667700824876546E-3</v>
      </c>
      <c r="P105" s="22">
        <f>I102*0</f>
        <v>0</v>
      </c>
      <c r="Q105" s="22">
        <f>I105*0</f>
        <v>0</v>
      </c>
      <c r="R105" s="22">
        <f>I105*0.025</f>
        <v>1.0667700824876546E-4</v>
      </c>
      <c r="S105" s="22">
        <f>I105*0</f>
        <v>0</v>
      </c>
      <c r="T105" s="19" t="s">
        <v>125</v>
      </c>
      <c r="U105" s="17" t="s">
        <v>126</v>
      </c>
      <c r="V105" s="19" t="s">
        <v>23</v>
      </c>
      <c r="W105" s="19">
        <v>44044</v>
      </c>
    </row>
    <row r="106" spans="1:23" ht="49" customHeight="1" x14ac:dyDescent="0.35">
      <c r="A106" s="17">
        <v>86</v>
      </c>
      <c r="B106" s="17">
        <v>5</v>
      </c>
      <c r="C106" s="19" t="s">
        <v>147</v>
      </c>
      <c r="D106" s="19" t="s">
        <v>158</v>
      </c>
      <c r="E106" s="19" t="s">
        <v>12</v>
      </c>
      <c r="F106" s="20"/>
      <c r="G106" s="21">
        <v>1</v>
      </c>
      <c r="H106" s="21">
        <v>0.90910000000000002</v>
      </c>
      <c r="I106" s="31">
        <f t="shared" si="25"/>
        <v>7.7584054559162144E-4</v>
      </c>
      <c r="J106" s="23" t="s">
        <v>161</v>
      </c>
      <c r="K106" s="24" t="s">
        <v>13</v>
      </c>
      <c r="L106" s="21" t="s">
        <v>14</v>
      </c>
      <c r="M106" s="22">
        <f t="shared" si="30"/>
        <v>7.7584054559162144E-4</v>
      </c>
      <c r="N106" s="22">
        <f t="shared" si="26"/>
        <v>5.6248439555392547E-4</v>
      </c>
      <c r="O106" s="22">
        <f t="shared" si="27"/>
        <v>1.9396013639790536E-4</v>
      </c>
      <c r="P106" s="22">
        <f t="shared" si="28"/>
        <v>0</v>
      </c>
      <c r="Q106" s="22">
        <f t="shared" si="29"/>
        <v>1.9396013639790539E-5</v>
      </c>
      <c r="R106" s="22">
        <f t="shared" si="19"/>
        <v>0</v>
      </c>
      <c r="S106" s="22">
        <f t="shared" si="20"/>
        <v>0</v>
      </c>
      <c r="T106" s="19" t="s">
        <v>160</v>
      </c>
      <c r="U106" s="21" t="s">
        <v>46</v>
      </c>
      <c r="V106" s="21" t="s">
        <v>23</v>
      </c>
      <c r="W106" s="19">
        <v>44615</v>
      </c>
    </row>
    <row r="107" spans="1:23" ht="49" customHeight="1" x14ac:dyDescent="0.35">
      <c r="A107" s="17" t="s">
        <v>425</v>
      </c>
      <c r="B107" s="17" t="s">
        <v>168</v>
      </c>
      <c r="C107" s="19" t="s">
        <v>147</v>
      </c>
      <c r="D107" s="19" t="s">
        <v>369</v>
      </c>
      <c r="E107" s="19" t="s">
        <v>12</v>
      </c>
      <c r="F107" s="20"/>
      <c r="G107" s="21">
        <v>1</v>
      </c>
      <c r="H107" s="21">
        <v>5.08535</v>
      </c>
      <c r="I107" s="31">
        <f t="shared" si="25"/>
        <v>4.3399193911828754E-3</v>
      </c>
      <c r="J107" s="23" t="s">
        <v>60</v>
      </c>
      <c r="K107" s="24" t="s">
        <v>13</v>
      </c>
      <c r="L107" s="21" t="s">
        <v>14</v>
      </c>
      <c r="M107" s="22">
        <f t="shared" si="30"/>
        <v>4.3399193911828745E-3</v>
      </c>
      <c r="N107" s="22">
        <f t="shared" si="26"/>
        <v>3.1464415586075845E-3</v>
      </c>
      <c r="O107" s="22">
        <f t="shared" si="27"/>
        <v>1.0849798477957188E-3</v>
      </c>
      <c r="P107" s="22">
        <f t="shared" si="28"/>
        <v>0</v>
      </c>
      <c r="Q107" s="22">
        <f>(4.464203/H$146)*0.025</f>
        <v>9.5245564051032715E-5</v>
      </c>
      <c r="R107" s="22">
        <f>(0.621147/H$146)*0.025</f>
        <v>1.3252420728539184E-5</v>
      </c>
      <c r="S107" s="22">
        <f t="shared" si="20"/>
        <v>0</v>
      </c>
      <c r="T107" s="19" t="s">
        <v>61</v>
      </c>
      <c r="U107" s="21" t="s">
        <v>31</v>
      </c>
      <c r="V107" s="21" t="s">
        <v>23</v>
      </c>
      <c r="W107" s="19">
        <v>43988</v>
      </c>
    </row>
    <row r="108" spans="1:23" ht="49" customHeight="1" x14ac:dyDescent="0.35">
      <c r="A108" s="17">
        <v>88</v>
      </c>
      <c r="B108" s="17">
        <v>27</v>
      </c>
      <c r="C108" s="19" t="s">
        <v>147</v>
      </c>
      <c r="D108" s="19" t="s">
        <v>102</v>
      </c>
      <c r="E108" s="19" t="s">
        <v>12</v>
      </c>
      <c r="F108" s="20"/>
      <c r="G108" s="21">
        <v>1</v>
      </c>
      <c r="H108" s="21">
        <v>4.5055350000000001</v>
      </c>
      <c r="I108" s="31">
        <f t="shared" si="25"/>
        <v>3.8450959548808122E-3</v>
      </c>
      <c r="J108" s="23" t="s">
        <v>103</v>
      </c>
      <c r="K108" s="24" t="s">
        <v>13</v>
      </c>
      <c r="L108" s="21" t="s">
        <v>14</v>
      </c>
      <c r="M108" s="22">
        <f t="shared" si="30"/>
        <v>3.8450959548808122E-3</v>
      </c>
      <c r="N108" s="22">
        <f t="shared" si="26"/>
        <v>2.7876945672885888E-3</v>
      </c>
      <c r="O108" s="22">
        <f t="shared" si="27"/>
        <v>9.6127398872020305E-4</v>
      </c>
      <c r="P108" s="22">
        <f t="shared" si="28"/>
        <v>0</v>
      </c>
      <c r="Q108" s="22">
        <f>(1.96196/H$146)*0.025</f>
        <v>4.1859204620749578E-5</v>
      </c>
      <c r="R108" s="22">
        <f>(2.543575/H$146)*0.025</f>
        <v>5.4268194251270725E-5</v>
      </c>
      <c r="S108" s="22">
        <f t="shared" si="20"/>
        <v>0</v>
      </c>
      <c r="T108" s="19" t="s">
        <v>104</v>
      </c>
      <c r="U108" s="21" t="s">
        <v>105</v>
      </c>
      <c r="V108" s="21" t="s">
        <v>23</v>
      </c>
      <c r="W108" s="19">
        <v>44675</v>
      </c>
    </row>
    <row r="109" spans="1:23" ht="49" customHeight="1" x14ac:dyDescent="0.35">
      <c r="A109" s="17" t="s">
        <v>404</v>
      </c>
      <c r="B109" s="17" t="s">
        <v>117</v>
      </c>
      <c r="C109" s="19" t="s">
        <v>18</v>
      </c>
      <c r="D109" s="19" t="s">
        <v>118</v>
      </c>
      <c r="E109" s="19" t="s">
        <v>12</v>
      </c>
      <c r="F109" s="20"/>
      <c r="G109" s="21">
        <v>1</v>
      </c>
      <c r="H109" s="21">
        <v>7</v>
      </c>
      <c r="I109" s="31">
        <f t="shared" si="25"/>
        <v>5.9739124619308664E-3</v>
      </c>
      <c r="J109" s="23" t="s">
        <v>119</v>
      </c>
      <c r="K109" s="24" t="s">
        <v>13</v>
      </c>
      <c r="L109" s="21" t="s">
        <v>14</v>
      </c>
      <c r="M109" s="22">
        <f t="shared" si="30"/>
        <v>5.9739124619308664E-3</v>
      </c>
      <c r="N109" s="22">
        <f t="shared" ref="N109:N142" si="31">I109*0.725</f>
        <v>4.3310865348998783E-3</v>
      </c>
      <c r="O109" s="22">
        <f t="shared" ref="O109:O142" si="32">I109*0.25</f>
        <v>1.4934781154827166E-3</v>
      </c>
      <c r="P109" s="22">
        <f>I102*0</f>
        <v>0</v>
      </c>
      <c r="Q109" s="22">
        <f t="shared" ref="Q109:Q144" si="33">I109*0</f>
        <v>0</v>
      </c>
      <c r="R109" s="22">
        <f t="shared" ref="R109:R141" si="34">I109*0.025</f>
        <v>1.4934781154827168E-4</v>
      </c>
      <c r="S109" s="22">
        <f t="shared" ref="S109:S139" si="35">I109*0</f>
        <v>0</v>
      </c>
      <c r="T109" s="19" t="s">
        <v>120</v>
      </c>
      <c r="U109" s="17" t="s">
        <v>121</v>
      </c>
      <c r="V109" s="17" t="s">
        <v>122</v>
      </c>
      <c r="W109" s="19">
        <v>31328</v>
      </c>
    </row>
    <row r="110" spans="1:23" ht="49" customHeight="1" x14ac:dyDescent="0.35">
      <c r="A110" s="17">
        <v>90</v>
      </c>
      <c r="B110" s="17">
        <v>14</v>
      </c>
      <c r="C110" s="19" t="s">
        <v>18</v>
      </c>
      <c r="D110" s="19" t="s">
        <v>84</v>
      </c>
      <c r="E110" s="19" t="s">
        <v>12</v>
      </c>
      <c r="F110" s="20"/>
      <c r="G110" s="21">
        <v>0.33333333333333331</v>
      </c>
      <c r="H110" s="21">
        <v>0.90967966666666666</v>
      </c>
      <c r="I110" s="31">
        <f t="shared" si="25"/>
        <v>7.7633524243787377E-4</v>
      </c>
      <c r="J110" s="37" t="s">
        <v>378</v>
      </c>
      <c r="K110" s="24" t="s">
        <v>13</v>
      </c>
      <c r="L110" s="21" t="s">
        <v>14</v>
      </c>
      <c r="M110" s="22">
        <f t="shared" si="30"/>
        <v>7.7633524243787366E-4</v>
      </c>
      <c r="N110" s="22">
        <f t="shared" si="31"/>
        <v>5.6284305076745843E-4</v>
      </c>
      <c r="O110" s="22">
        <f t="shared" si="32"/>
        <v>1.9408381060946844E-4</v>
      </c>
      <c r="P110" s="22">
        <f>I110*0</f>
        <v>0</v>
      </c>
      <c r="Q110" s="22">
        <f t="shared" si="33"/>
        <v>0</v>
      </c>
      <c r="R110" s="22">
        <f t="shared" si="34"/>
        <v>1.9408381060946846E-5</v>
      </c>
      <c r="S110" s="22">
        <f t="shared" si="35"/>
        <v>0</v>
      </c>
      <c r="T110" s="19" t="s">
        <v>86</v>
      </c>
      <c r="U110" s="17" t="s">
        <v>46</v>
      </c>
      <c r="V110" s="19" t="s">
        <v>23</v>
      </c>
      <c r="W110" s="19">
        <v>44615</v>
      </c>
    </row>
    <row r="111" spans="1:23" ht="49" customHeight="1" x14ac:dyDescent="0.35">
      <c r="A111" s="17">
        <v>90</v>
      </c>
      <c r="B111" s="17">
        <v>14</v>
      </c>
      <c r="C111" s="19" t="s">
        <v>18</v>
      </c>
      <c r="D111" s="19" t="s">
        <v>87</v>
      </c>
      <c r="E111" s="19" t="s">
        <v>12</v>
      </c>
      <c r="F111" s="20"/>
      <c r="G111" s="21">
        <v>0.33333333333333331</v>
      </c>
      <c r="H111" s="21">
        <v>0.90967966666666666</v>
      </c>
      <c r="I111" s="31">
        <f t="shared" si="25"/>
        <v>7.7633524243787377E-4</v>
      </c>
      <c r="J111" s="37" t="s">
        <v>378</v>
      </c>
      <c r="K111" s="24" t="s">
        <v>13</v>
      </c>
      <c r="L111" s="21" t="s">
        <v>14</v>
      </c>
      <c r="M111" s="22">
        <f t="shared" si="30"/>
        <v>7.7633524243787366E-4</v>
      </c>
      <c r="N111" s="22">
        <f t="shared" si="31"/>
        <v>5.6284305076745843E-4</v>
      </c>
      <c r="O111" s="22">
        <f t="shared" si="32"/>
        <v>1.9408381060946844E-4</v>
      </c>
      <c r="P111" s="22">
        <f>I111*0</f>
        <v>0</v>
      </c>
      <c r="Q111" s="22">
        <f t="shared" si="33"/>
        <v>0</v>
      </c>
      <c r="R111" s="22">
        <f t="shared" si="34"/>
        <v>1.9408381060946846E-5</v>
      </c>
      <c r="S111" s="22">
        <f t="shared" si="35"/>
        <v>0</v>
      </c>
      <c r="T111" s="19" t="s">
        <v>88</v>
      </c>
      <c r="U111" s="17" t="s">
        <v>89</v>
      </c>
      <c r="V111" s="19" t="s">
        <v>23</v>
      </c>
      <c r="W111" s="19">
        <v>44663</v>
      </c>
    </row>
    <row r="112" spans="1:23" ht="49" customHeight="1" x14ac:dyDescent="0.35">
      <c r="A112" s="17">
        <v>90</v>
      </c>
      <c r="B112" s="17">
        <v>14</v>
      </c>
      <c r="C112" s="19" t="s">
        <v>18</v>
      </c>
      <c r="D112" s="19" t="s">
        <v>90</v>
      </c>
      <c r="E112" s="19" t="s">
        <v>12</v>
      </c>
      <c r="F112" s="20"/>
      <c r="G112" s="21">
        <v>0.33333333333333331</v>
      </c>
      <c r="H112" s="21">
        <v>0.90967966666666666</v>
      </c>
      <c r="I112" s="31">
        <f t="shared" si="25"/>
        <v>7.7633524243787377E-4</v>
      </c>
      <c r="J112" s="37" t="s">
        <v>378</v>
      </c>
      <c r="K112" s="24" t="s">
        <v>13</v>
      </c>
      <c r="L112" s="21" t="s">
        <v>14</v>
      </c>
      <c r="M112" s="22">
        <f t="shared" si="30"/>
        <v>7.7633524243787366E-4</v>
      </c>
      <c r="N112" s="22">
        <f t="shared" si="31"/>
        <v>5.6284305076745843E-4</v>
      </c>
      <c r="O112" s="22">
        <f t="shared" si="32"/>
        <v>1.9408381060946844E-4</v>
      </c>
      <c r="P112" s="22">
        <f>I112*0</f>
        <v>0</v>
      </c>
      <c r="Q112" s="22">
        <f t="shared" si="33"/>
        <v>0</v>
      </c>
      <c r="R112" s="22">
        <f t="shared" si="34"/>
        <v>1.9408381060946846E-5</v>
      </c>
      <c r="S112" s="22">
        <f t="shared" si="35"/>
        <v>0</v>
      </c>
      <c r="T112" s="19" t="s">
        <v>91</v>
      </c>
      <c r="U112" s="17" t="s">
        <v>89</v>
      </c>
      <c r="V112" s="19" t="s">
        <v>23</v>
      </c>
      <c r="W112" s="19">
        <v>44663</v>
      </c>
    </row>
    <row r="113" spans="1:23" ht="49" customHeight="1" x14ac:dyDescent="0.35">
      <c r="A113" s="17" t="s">
        <v>405</v>
      </c>
      <c r="B113" s="17" t="s">
        <v>142</v>
      </c>
      <c r="C113" s="19" t="s">
        <v>18</v>
      </c>
      <c r="D113" s="38" t="s">
        <v>379</v>
      </c>
      <c r="E113" s="19" t="s">
        <v>12</v>
      </c>
      <c r="F113" s="20"/>
      <c r="G113" s="21">
        <v>1</v>
      </c>
      <c r="H113" s="21">
        <v>1.5</v>
      </c>
      <c r="I113" s="31">
        <f t="shared" si="25"/>
        <v>1.2801240989851856E-3</v>
      </c>
      <c r="J113" s="23" t="s">
        <v>143</v>
      </c>
      <c r="K113" s="24" t="s">
        <v>13</v>
      </c>
      <c r="L113" s="21" t="s">
        <v>14</v>
      </c>
      <c r="M113" s="22">
        <f t="shared" si="30"/>
        <v>1.2801240989851856E-3</v>
      </c>
      <c r="N113" s="22">
        <f t="shared" si="31"/>
        <v>9.2808997176425955E-4</v>
      </c>
      <c r="O113" s="22">
        <f t="shared" si="32"/>
        <v>3.200310247462964E-4</v>
      </c>
      <c r="P113" s="22">
        <f t="shared" ref="P113:P120" si="36">I112*0</f>
        <v>0</v>
      </c>
      <c r="Q113" s="22">
        <f t="shared" si="33"/>
        <v>0</v>
      </c>
      <c r="R113" s="22">
        <f t="shared" si="34"/>
        <v>3.2003102474629644E-5</v>
      </c>
      <c r="S113" s="22">
        <f t="shared" si="35"/>
        <v>0</v>
      </c>
      <c r="T113" s="19" t="s">
        <v>144</v>
      </c>
      <c r="U113" s="17" t="s">
        <v>145</v>
      </c>
      <c r="V113" s="19" t="s">
        <v>23</v>
      </c>
      <c r="W113" s="19">
        <v>44695</v>
      </c>
    </row>
    <row r="114" spans="1:23" ht="49" customHeight="1" x14ac:dyDescent="0.35">
      <c r="A114" s="17">
        <v>92</v>
      </c>
      <c r="B114" s="17">
        <v>17</v>
      </c>
      <c r="C114" s="19" t="s">
        <v>18</v>
      </c>
      <c r="D114" s="19" t="s">
        <v>98</v>
      </c>
      <c r="E114" s="19" t="s">
        <v>12</v>
      </c>
      <c r="F114" s="20"/>
      <c r="G114" s="21">
        <v>1</v>
      </c>
      <c r="H114" s="21">
        <v>0.77581100000000003</v>
      </c>
      <c r="I114" s="31">
        <f t="shared" si="25"/>
        <v>6.6208957157186388E-4</v>
      </c>
      <c r="J114" s="23" t="s">
        <v>99</v>
      </c>
      <c r="K114" s="24" t="s">
        <v>13</v>
      </c>
      <c r="L114" s="21" t="s">
        <v>14</v>
      </c>
      <c r="M114" s="22">
        <f t="shared" si="30"/>
        <v>6.6208957157186377E-4</v>
      </c>
      <c r="N114" s="22">
        <f t="shared" si="31"/>
        <v>4.8001493938960128E-4</v>
      </c>
      <c r="O114" s="22">
        <f t="shared" si="32"/>
        <v>1.6552239289296597E-4</v>
      </c>
      <c r="P114" s="22">
        <f t="shared" si="36"/>
        <v>0</v>
      </c>
      <c r="Q114" s="22">
        <f t="shared" si="33"/>
        <v>0</v>
      </c>
      <c r="R114" s="22">
        <f t="shared" si="34"/>
        <v>1.6552239289296599E-5</v>
      </c>
      <c r="S114" s="22">
        <f t="shared" si="35"/>
        <v>0</v>
      </c>
      <c r="T114" s="19" t="s">
        <v>100</v>
      </c>
      <c r="U114" s="17" t="s">
        <v>34</v>
      </c>
      <c r="V114" s="19" t="s">
        <v>23</v>
      </c>
      <c r="W114" s="19">
        <v>44657</v>
      </c>
    </row>
    <row r="115" spans="1:23" ht="49" customHeight="1" x14ac:dyDescent="0.35">
      <c r="A115" s="17">
        <v>93</v>
      </c>
      <c r="B115" s="17">
        <v>29</v>
      </c>
      <c r="C115" s="19" t="s">
        <v>18</v>
      </c>
      <c r="D115" s="19" t="s">
        <v>131</v>
      </c>
      <c r="E115" s="19" t="s">
        <v>12</v>
      </c>
      <c r="F115" s="20"/>
      <c r="G115" s="21">
        <v>0.33333333333333331</v>
      </c>
      <c r="H115" s="21">
        <v>1.4404673333333333</v>
      </c>
      <c r="I115" s="31">
        <f t="shared" si="25"/>
        <v>1.2293179648006176E-3</v>
      </c>
      <c r="J115" s="23" t="s">
        <v>132</v>
      </c>
      <c r="K115" s="24" t="s">
        <v>13</v>
      </c>
      <c r="L115" s="21" t="s">
        <v>14</v>
      </c>
      <c r="M115" s="22">
        <f t="shared" si="30"/>
        <v>1.2293179648006176E-3</v>
      </c>
      <c r="N115" s="22">
        <f t="shared" si="31"/>
        <v>8.9125552448044776E-4</v>
      </c>
      <c r="O115" s="22">
        <f t="shared" si="32"/>
        <v>3.073294912001544E-4</v>
      </c>
      <c r="P115" s="22">
        <f t="shared" si="36"/>
        <v>0</v>
      </c>
      <c r="Q115" s="22">
        <f t="shared" si="33"/>
        <v>0</v>
      </c>
      <c r="R115" s="22">
        <f t="shared" si="34"/>
        <v>3.073294912001544E-5</v>
      </c>
      <c r="S115" s="22">
        <f t="shared" si="35"/>
        <v>0</v>
      </c>
      <c r="T115" s="19" t="s">
        <v>133</v>
      </c>
      <c r="U115" s="17" t="s">
        <v>46</v>
      </c>
      <c r="V115" s="19" t="s">
        <v>23</v>
      </c>
      <c r="W115" s="19">
        <v>44615</v>
      </c>
    </row>
    <row r="116" spans="1:23" ht="49" customHeight="1" x14ac:dyDescent="0.35">
      <c r="A116" s="17">
        <v>93</v>
      </c>
      <c r="B116" s="17">
        <v>29</v>
      </c>
      <c r="C116" s="19" t="s">
        <v>18</v>
      </c>
      <c r="D116" s="19" t="s">
        <v>134</v>
      </c>
      <c r="E116" s="19" t="s">
        <v>12</v>
      </c>
      <c r="F116" s="20"/>
      <c r="G116" s="21">
        <v>0.33333333333333331</v>
      </c>
      <c r="H116" s="21">
        <v>1.4404673333333333</v>
      </c>
      <c r="I116" s="31">
        <f t="shared" si="25"/>
        <v>1.2293179648006176E-3</v>
      </c>
      <c r="J116" s="23" t="s">
        <v>132</v>
      </c>
      <c r="K116" s="24" t="s">
        <v>13</v>
      </c>
      <c r="L116" s="21" t="s">
        <v>14</v>
      </c>
      <c r="M116" s="22">
        <f t="shared" si="30"/>
        <v>1.2293179648006176E-3</v>
      </c>
      <c r="N116" s="22">
        <f t="shared" si="31"/>
        <v>8.9125552448044776E-4</v>
      </c>
      <c r="O116" s="22">
        <f t="shared" si="32"/>
        <v>3.073294912001544E-4</v>
      </c>
      <c r="P116" s="22">
        <f t="shared" si="36"/>
        <v>0</v>
      </c>
      <c r="Q116" s="22">
        <f t="shared" si="33"/>
        <v>0</v>
      </c>
      <c r="R116" s="22">
        <f t="shared" si="34"/>
        <v>3.073294912001544E-5</v>
      </c>
      <c r="S116" s="22">
        <f t="shared" si="35"/>
        <v>0</v>
      </c>
      <c r="T116" s="19" t="s">
        <v>135</v>
      </c>
      <c r="U116" s="17" t="s">
        <v>46</v>
      </c>
      <c r="V116" s="19" t="s">
        <v>23</v>
      </c>
      <c r="W116" s="19">
        <v>44615</v>
      </c>
    </row>
    <row r="117" spans="1:23" ht="49" customHeight="1" x14ac:dyDescent="0.35">
      <c r="A117" s="17">
        <v>93</v>
      </c>
      <c r="B117" s="17">
        <v>29</v>
      </c>
      <c r="C117" s="19" t="s">
        <v>18</v>
      </c>
      <c r="D117" s="19" t="s">
        <v>136</v>
      </c>
      <c r="E117" s="19" t="s">
        <v>12</v>
      </c>
      <c r="F117" s="20"/>
      <c r="G117" s="21">
        <v>0.33333333333333331</v>
      </c>
      <c r="H117" s="21">
        <v>1.4404673333333333</v>
      </c>
      <c r="I117" s="31">
        <f t="shared" si="25"/>
        <v>1.2293179648006176E-3</v>
      </c>
      <c r="J117" s="23" t="s">
        <v>132</v>
      </c>
      <c r="K117" s="24" t="s">
        <v>13</v>
      </c>
      <c r="L117" s="21" t="s">
        <v>14</v>
      </c>
      <c r="M117" s="22">
        <f t="shared" si="30"/>
        <v>1.2293179648006176E-3</v>
      </c>
      <c r="N117" s="22">
        <f t="shared" si="31"/>
        <v>8.9125552448044776E-4</v>
      </c>
      <c r="O117" s="22">
        <f t="shared" si="32"/>
        <v>3.073294912001544E-4</v>
      </c>
      <c r="P117" s="22">
        <f t="shared" si="36"/>
        <v>0</v>
      </c>
      <c r="Q117" s="22">
        <f t="shared" si="33"/>
        <v>0</v>
      </c>
      <c r="R117" s="22">
        <f t="shared" si="34"/>
        <v>3.073294912001544E-5</v>
      </c>
      <c r="S117" s="22">
        <f t="shared" si="35"/>
        <v>0</v>
      </c>
      <c r="T117" s="19" t="s">
        <v>137</v>
      </c>
      <c r="U117" s="17" t="s">
        <v>46</v>
      </c>
      <c r="V117" s="19" t="s">
        <v>23</v>
      </c>
      <c r="W117" s="19">
        <v>44615</v>
      </c>
    </row>
    <row r="118" spans="1:23" ht="49" customHeight="1" x14ac:dyDescent="0.35">
      <c r="A118" s="17">
        <v>94</v>
      </c>
      <c r="B118" s="17">
        <v>30</v>
      </c>
      <c r="C118" s="19" t="s">
        <v>18</v>
      </c>
      <c r="D118" s="19" t="s">
        <v>138</v>
      </c>
      <c r="E118" s="19" t="s">
        <v>12</v>
      </c>
      <c r="F118" s="20"/>
      <c r="G118" s="21">
        <v>1</v>
      </c>
      <c r="H118" s="21">
        <v>1.002</v>
      </c>
      <c r="I118" s="31">
        <f t="shared" si="25"/>
        <v>8.5512289812210397E-4</v>
      </c>
      <c r="J118" s="23" t="s">
        <v>139</v>
      </c>
      <c r="K118" s="24" t="s">
        <v>13</v>
      </c>
      <c r="L118" s="21" t="s">
        <v>14</v>
      </c>
      <c r="M118" s="22">
        <f t="shared" si="30"/>
        <v>8.5512289812210397E-4</v>
      </c>
      <c r="N118" s="22">
        <f t="shared" si="31"/>
        <v>6.1996410113852537E-4</v>
      </c>
      <c r="O118" s="22">
        <f t="shared" si="32"/>
        <v>2.1378072453052599E-4</v>
      </c>
      <c r="P118" s="22">
        <f t="shared" si="36"/>
        <v>0</v>
      </c>
      <c r="Q118" s="22">
        <f t="shared" si="33"/>
        <v>0</v>
      </c>
      <c r="R118" s="22">
        <f t="shared" si="34"/>
        <v>2.1378072453052602E-5</v>
      </c>
      <c r="S118" s="22">
        <f t="shared" si="35"/>
        <v>0</v>
      </c>
      <c r="T118" s="19" t="s">
        <v>140</v>
      </c>
      <c r="U118" s="17" t="s">
        <v>141</v>
      </c>
      <c r="V118" s="19" t="s">
        <v>23</v>
      </c>
      <c r="W118" s="19">
        <v>44423</v>
      </c>
    </row>
    <row r="119" spans="1:23" ht="49" customHeight="1" x14ac:dyDescent="0.35">
      <c r="A119" s="17">
        <v>95</v>
      </c>
      <c r="B119" s="17">
        <v>21</v>
      </c>
      <c r="C119" s="19" t="s">
        <v>18</v>
      </c>
      <c r="D119" s="19" t="s">
        <v>109</v>
      </c>
      <c r="E119" s="19" t="s">
        <v>12</v>
      </c>
      <c r="F119" s="20"/>
      <c r="G119" s="21">
        <v>1</v>
      </c>
      <c r="H119" s="21">
        <v>1.3720000000000001</v>
      </c>
      <c r="I119" s="31">
        <f t="shared" si="25"/>
        <v>1.1708868425384499E-3</v>
      </c>
      <c r="J119" s="23" t="s">
        <v>110</v>
      </c>
      <c r="K119" s="24" t="s">
        <v>13</v>
      </c>
      <c r="L119" s="21" t="s">
        <v>14</v>
      </c>
      <c r="M119" s="22">
        <f t="shared" si="30"/>
        <v>1.1708868425384499E-3</v>
      </c>
      <c r="N119" s="22">
        <f t="shared" si="31"/>
        <v>8.4889296084037619E-4</v>
      </c>
      <c r="O119" s="22">
        <f t="shared" si="32"/>
        <v>2.9272171063461248E-4</v>
      </c>
      <c r="P119" s="22">
        <f t="shared" si="36"/>
        <v>0</v>
      </c>
      <c r="Q119" s="22">
        <f t="shared" si="33"/>
        <v>0</v>
      </c>
      <c r="R119" s="22">
        <f t="shared" si="34"/>
        <v>2.9272171063461248E-5</v>
      </c>
      <c r="S119" s="22">
        <f t="shared" si="35"/>
        <v>0</v>
      </c>
      <c r="T119" s="19" t="s">
        <v>108</v>
      </c>
      <c r="U119" s="17" t="s">
        <v>31</v>
      </c>
      <c r="V119" s="19" t="s">
        <v>23</v>
      </c>
      <c r="W119" s="19">
        <v>43988</v>
      </c>
    </row>
    <row r="120" spans="1:23" ht="49" customHeight="1" x14ac:dyDescent="0.35">
      <c r="A120" s="17">
        <v>96</v>
      </c>
      <c r="B120" s="17">
        <v>23</v>
      </c>
      <c r="C120" s="19" t="s">
        <v>18</v>
      </c>
      <c r="D120" s="19" t="s">
        <v>112</v>
      </c>
      <c r="E120" s="19" t="s">
        <v>12</v>
      </c>
      <c r="F120" s="20"/>
      <c r="G120" s="21">
        <v>1</v>
      </c>
      <c r="H120" s="21">
        <v>8.84</v>
      </c>
      <c r="I120" s="31">
        <f t="shared" si="25"/>
        <v>7.5441980233526933E-3</v>
      </c>
      <c r="J120" s="23" t="s">
        <v>113</v>
      </c>
      <c r="K120" s="24" t="s">
        <v>13</v>
      </c>
      <c r="L120" s="21" t="s">
        <v>14</v>
      </c>
      <c r="M120" s="22">
        <f t="shared" si="30"/>
        <v>7.5441980233526933E-3</v>
      </c>
      <c r="N120" s="22">
        <f t="shared" si="31"/>
        <v>5.4695435669307024E-3</v>
      </c>
      <c r="O120" s="22">
        <f t="shared" si="32"/>
        <v>1.8860495058381733E-3</v>
      </c>
      <c r="P120" s="22">
        <f t="shared" si="36"/>
        <v>0</v>
      </c>
      <c r="Q120" s="22">
        <f t="shared" si="33"/>
        <v>0</v>
      </c>
      <c r="R120" s="22">
        <f t="shared" si="34"/>
        <v>1.8860495058381735E-4</v>
      </c>
      <c r="S120" s="22">
        <f t="shared" si="35"/>
        <v>0</v>
      </c>
      <c r="T120" s="19" t="s">
        <v>114</v>
      </c>
      <c r="U120" s="17" t="s">
        <v>31</v>
      </c>
      <c r="V120" s="19" t="s">
        <v>23</v>
      </c>
      <c r="W120" s="19">
        <v>43988</v>
      </c>
    </row>
    <row r="121" spans="1:23" ht="49" customHeight="1" x14ac:dyDescent="0.35">
      <c r="A121" s="17">
        <v>97</v>
      </c>
      <c r="B121" s="17">
        <v>11</v>
      </c>
      <c r="C121" s="19" t="s">
        <v>18</v>
      </c>
      <c r="D121" s="19" t="s">
        <v>77</v>
      </c>
      <c r="E121" s="19" t="s">
        <v>12</v>
      </c>
      <c r="F121" s="20"/>
      <c r="G121" s="21">
        <v>0.33333333333333331</v>
      </c>
      <c r="H121" s="21">
        <v>18.574490999999998</v>
      </c>
      <c r="I121" s="31">
        <f t="shared" si="25"/>
        <v>1.5851769036988959E-2</v>
      </c>
      <c r="J121" s="23" t="s">
        <v>74</v>
      </c>
      <c r="K121" s="24" t="s">
        <v>13</v>
      </c>
      <c r="L121" s="21" t="s">
        <v>14</v>
      </c>
      <c r="M121" s="22">
        <f t="shared" si="30"/>
        <v>1.5851769036988959E-2</v>
      </c>
      <c r="N121" s="22">
        <f t="shared" si="31"/>
        <v>1.1492532551816995E-2</v>
      </c>
      <c r="O121" s="22">
        <f t="shared" si="32"/>
        <v>3.9629422592472397E-3</v>
      </c>
      <c r="P121" s="22">
        <f t="shared" ref="P121:P130" si="37">I121*0</f>
        <v>0</v>
      </c>
      <c r="Q121" s="22">
        <f t="shared" si="33"/>
        <v>0</v>
      </c>
      <c r="R121" s="22">
        <f t="shared" si="34"/>
        <v>3.9629422592472397E-4</v>
      </c>
      <c r="S121" s="22">
        <f t="shared" si="35"/>
        <v>0</v>
      </c>
      <c r="T121" s="19" t="s">
        <v>78</v>
      </c>
      <c r="U121" s="17" t="s">
        <v>79</v>
      </c>
      <c r="V121" s="19" t="s">
        <v>23</v>
      </c>
      <c r="W121" s="19">
        <v>44606</v>
      </c>
    </row>
    <row r="122" spans="1:23" ht="49" customHeight="1" x14ac:dyDescent="0.35">
      <c r="A122" s="17">
        <v>97</v>
      </c>
      <c r="B122" s="17">
        <v>11</v>
      </c>
      <c r="C122" s="19" t="s">
        <v>18</v>
      </c>
      <c r="D122" s="19" t="s">
        <v>67</v>
      </c>
      <c r="E122" s="19" t="s">
        <v>12</v>
      </c>
      <c r="F122" s="20"/>
      <c r="G122" s="21">
        <v>0.4</v>
      </c>
      <c r="H122" s="21">
        <v>22.289389200000002</v>
      </c>
      <c r="I122" s="31">
        <f t="shared" si="25"/>
        <v>1.9022122844386754E-2</v>
      </c>
      <c r="J122" s="23" t="s">
        <v>74</v>
      </c>
      <c r="K122" s="24" t="s">
        <v>13</v>
      </c>
      <c r="L122" s="21" t="s">
        <v>14</v>
      </c>
      <c r="M122" s="22">
        <f t="shared" si="30"/>
        <v>1.9022122844386754E-2</v>
      </c>
      <c r="N122" s="22">
        <f t="shared" si="31"/>
        <v>1.3791039062180396E-2</v>
      </c>
      <c r="O122" s="22">
        <f t="shared" si="32"/>
        <v>4.7555307110966885E-3</v>
      </c>
      <c r="P122" s="22">
        <f t="shared" si="37"/>
        <v>0</v>
      </c>
      <c r="Q122" s="22">
        <f t="shared" si="33"/>
        <v>0</v>
      </c>
      <c r="R122" s="22">
        <f t="shared" si="34"/>
        <v>4.7555307110966886E-4</v>
      </c>
      <c r="S122" s="22">
        <f t="shared" si="35"/>
        <v>0</v>
      </c>
      <c r="T122" s="19" t="s">
        <v>68</v>
      </c>
      <c r="U122" s="17" t="s">
        <v>69</v>
      </c>
      <c r="V122" s="17" t="s">
        <v>70</v>
      </c>
      <c r="W122" s="19">
        <v>33761</v>
      </c>
    </row>
    <row r="123" spans="1:23" ht="49" customHeight="1" x14ac:dyDescent="0.35">
      <c r="A123" s="17">
        <v>97</v>
      </c>
      <c r="B123" s="17">
        <v>11</v>
      </c>
      <c r="C123" s="19" t="s">
        <v>18</v>
      </c>
      <c r="D123" s="19" t="s">
        <v>71</v>
      </c>
      <c r="E123" s="19" t="s">
        <v>12</v>
      </c>
      <c r="F123" s="20"/>
      <c r="G123" s="21">
        <v>0.1</v>
      </c>
      <c r="H123" s="21">
        <v>5.5723473000000006</v>
      </c>
      <c r="I123" s="31">
        <f t="shared" si="25"/>
        <v>4.7555307110966885E-3</v>
      </c>
      <c r="J123" s="23" t="s">
        <v>74</v>
      </c>
      <c r="K123" s="24" t="s">
        <v>13</v>
      </c>
      <c r="L123" s="21" t="s">
        <v>14</v>
      </c>
      <c r="M123" s="22">
        <f t="shared" si="30"/>
        <v>4.7555307110966885E-3</v>
      </c>
      <c r="N123" s="22">
        <f t="shared" si="31"/>
        <v>3.447759765545099E-3</v>
      </c>
      <c r="O123" s="22">
        <f t="shared" si="32"/>
        <v>1.1888826777741721E-3</v>
      </c>
      <c r="P123" s="22">
        <f t="shared" si="37"/>
        <v>0</v>
      </c>
      <c r="Q123" s="22">
        <f t="shared" si="33"/>
        <v>0</v>
      </c>
      <c r="R123" s="22">
        <f t="shared" si="34"/>
        <v>1.1888826777741721E-4</v>
      </c>
      <c r="S123" s="22">
        <f t="shared" si="35"/>
        <v>0</v>
      </c>
      <c r="T123" s="19" t="s">
        <v>72</v>
      </c>
      <c r="U123" s="19" t="s">
        <v>22</v>
      </c>
      <c r="V123" s="19" t="s">
        <v>23</v>
      </c>
      <c r="W123" s="19">
        <v>44721</v>
      </c>
    </row>
    <row r="124" spans="1:23" ht="49" customHeight="1" x14ac:dyDescent="0.35">
      <c r="A124" s="17">
        <v>97</v>
      </c>
      <c r="B124" s="17">
        <v>11</v>
      </c>
      <c r="C124" s="19" t="s">
        <v>18</v>
      </c>
      <c r="D124" s="19" t="s">
        <v>73</v>
      </c>
      <c r="E124" s="19" t="s">
        <v>12</v>
      </c>
      <c r="F124" s="20"/>
      <c r="G124" s="21">
        <v>0.16666666666666666</v>
      </c>
      <c r="H124" s="21">
        <v>9.2872454999999992</v>
      </c>
      <c r="I124" s="31">
        <f t="shared" si="25"/>
        <v>7.9258845184944793E-3</v>
      </c>
      <c r="J124" s="23" t="s">
        <v>74</v>
      </c>
      <c r="K124" s="24" t="s">
        <v>13</v>
      </c>
      <c r="L124" s="21" t="s">
        <v>14</v>
      </c>
      <c r="M124" s="22">
        <f t="shared" si="30"/>
        <v>7.9258845184944793E-3</v>
      </c>
      <c r="N124" s="22">
        <f>I124*0.725</f>
        <v>5.7462662759084973E-3</v>
      </c>
      <c r="O124" s="22">
        <f>I124*0.25</f>
        <v>1.9814711296236198E-3</v>
      </c>
      <c r="P124" s="22">
        <f>I124*0</f>
        <v>0</v>
      </c>
      <c r="Q124" s="22">
        <f t="shared" si="33"/>
        <v>0</v>
      </c>
      <c r="R124" s="22">
        <f t="shared" si="34"/>
        <v>1.9814711296236198E-4</v>
      </c>
      <c r="S124" s="22">
        <f t="shared" si="35"/>
        <v>0</v>
      </c>
      <c r="T124" s="19" t="s">
        <v>75</v>
      </c>
      <c r="U124" s="17" t="s">
        <v>76</v>
      </c>
      <c r="V124" s="19" t="s">
        <v>23</v>
      </c>
      <c r="W124" s="19">
        <v>44627</v>
      </c>
    </row>
    <row r="125" spans="1:23" ht="49" customHeight="1" x14ac:dyDescent="0.35">
      <c r="A125" s="17" t="s">
        <v>406</v>
      </c>
      <c r="B125" s="17" t="s">
        <v>80</v>
      </c>
      <c r="C125" s="19" t="s">
        <v>18</v>
      </c>
      <c r="D125" s="19" t="s">
        <v>81</v>
      </c>
      <c r="E125" s="19" t="s">
        <v>12</v>
      </c>
      <c r="F125" s="20"/>
      <c r="G125" s="21">
        <v>1</v>
      </c>
      <c r="H125" s="21">
        <v>1</v>
      </c>
      <c r="I125" s="31">
        <f t="shared" si="25"/>
        <v>8.534160659901237E-4</v>
      </c>
      <c r="J125" s="23" t="s">
        <v>82</v>
      </c>
      <c r="K125" s="24" t="s">
        <v>13</v>
      </c>
      <c r="L125" s="21" t="s">
        <v>14</v>
      </c>
      <c r="M125" s="22">
        <f t="shared" si="30"/>
        <v>8.534160659901237E-4</v>
      </c>
      <c r="N125" s="22">
        <f t="shared" si="31"/>
        <v>6.187266478428397E-4</v>
      </c>
      <c r="O125" s="22">
        <f t="shared" si="32"/>
        <v>2.1335401649753093E-4</v>
      </c>
      <c r="P125" s="22">
        <f t="shared" si="37"/>
        <v>0</v>
      </c>
      <c r="Q125" s="22">
        <f t="shared" si="33"/>
        <v>0</v>
      </c>
      <c r="R125" s="22">
        <f t="shared" si="34"/>
        <v>2.1335401649753094E-5</v>
      </c>
      <c r="S125" s="22">
        <f t="shared" si="35"/>
        <v>0</v>
      </c>
      <c r="T125" s="19" t="s">
        <v>83</v>
      </c>
      <c r="U125" s="17" t="s">
        <v>31</v>
      </c>
      <c r="V125" s="19" t="s">
        <v>23</v>
      </c>
      <c r="W125" s="19">
        <v>43988</v>
      </c>
    </row>
    <row r="126" spans="1:23" ht="49" customHeight="1" x14ac:dyDescent="0.35">
      <c r="A126" s="17">
        <v>99</v>
      </c>
      <c r="B126" s="17">
        <v>13</v>
      </c>
      <c r="C126" s="19" t="s">
        <v>18</v>
      </c>
      <c r="D126" s="19" t="s">
        <v>84</v>
      </c>
      <c r="E126" s="19" t="s">
        <v>12</v>
      </c>
      <c r="F126" s="20"/>
      <c r="G126" s="21">
        <v>0.33333333333333331</v>
      </c>
      <c r="H126" s="21">
        <v>0.6604673333333333</v>
      </c>
      <c r="I126" s="31">
        <f t="shared" ref="I126:I142" si="38">H126/$H$146</f>
        <v>5.6365343332832104E-4</v>
      </c>
      <c r="J126" s="23" t="s">
        <v>85</v>
      </c>
      <c r="K126" s="24" t="s">
        <v>13</v>
      </c>
      <c r="L126" s="21" t="s">
        <v>14</v>
      </c>
      <c r="M126" s="22">
        <f t="shared" si="30"/>
        <v>5.6365343332832115E-4</v>
      </c>
      <c r="N126" s="22">
        <f t="shared" si="31"/>
        <v>4.0864873916303276E-4</v>
      </c>
      <c r="O126" s="22">
        <f t="shared" si="32"/>
        <v>1.4091335833208026E-4</v>
      </c>
      <c r="P126" s="22">
        <f t="shared" si="37"/>
        <v>0</v>
      </c>
      <c r="Q126" s="22">
        <f t="shared" si="33"/>
        <v>0</v>
      </c>
      <c r="R126" s="22">
        <f t="shared" si="34"/>
        <v>1.4091335833208027E-5</v>
      </c>
      <c r="S126" s="22">
        <f t="shared" si="35"/>
        <v>0</v>
      </c>
      <c r="T126" s="19" t="s">
        <v>86</v>
      </c>
      <c r="U126" s="17" t="s">
        <v>46</v>
      </c>
      <c r="V126" s="19" t="s">
        <v>23</v>
      </c>
      <c r="W126" s="19">
        <v>44615</v>
      </c>
    </row>
    <row r="127" spans="1:23" ht="49" customHeight="1" x14ac:dyDescent="0.35">
      <c r="A127" s="17">
        <v>99</v>
      </c>
      <c r="B127" s="17">
        <v>13</v>
      </c>
      <c r="C127" s="19" t="s">
        <v>18</v>
      </c>
      <c r="D127" s="19" t="s">
        <v>87</v>
      </c>
      <c r="E127" s="19" t="s">
        <v>12</v>
      </c>
      <c r="F127" s="20"/>
      <c r="G127" s="21">
        <v>0.33333333333333331</v>
      </c>
      <c r="H127" s="21">
        <v>0.6604673333333333</v>
      </c>
      <c r="I127" s="31">
        <f t="shared" si="38"/>
        <v>5.6365343332832104E-4</v>
      </c>
      <c r="J127" s="23" t="s">
        <v>85</v>
      </c>
      <c r="K127" s="24" t="s">
        <v>13</v>
      </c>
      <c r="L127" s="21" t="s">
        <v>14</v>
      </c>
      <c r="M127" s="22">
        <f t="shared" si="30"/>
        <v>5.6365343332832115E-4</v>
      </c>
      <c r="N127" s="22">
        <f t="shared" si="31"/>
        <v>4.0864873916303276E-4</v>
      </c>
      <c r="O127" s="22">
        <f t="shared" si="32"/>
        <v>1.4091335833208026E-4</v>
      </c>
      <c r="P127" s="22">
        <f t="shared" si="37"/>
        <v>0</v>
      </c>
      <c r="Q127" s="22">
        <f t="shared" si="33"/>
        <v>0</v>
      </c>
      <c r="R127" s="22">
        <f t="shared" si="34"/>
        <v>1.4091335833208027E-5</v>
      </c>
      <c r="S127" s="22">
        <f t="shared" si="35"/>
        <v>0</v>
      </c>
      <c r="T127" s="19" t="s">
        <v>88</v>
      </c>
      <c r="U127" s="17" t="s">
        <v>89</v>
      </c>
      <c r="V127" s="19" t="s">
        <v>23</v>
      </c>
      <c r="W127" s="19">
        <v>44663</v>
      </c>
    </row>
    <row r="128" spans="1:23" ht="49" customHeight="1" x14ac:dyDescent="0.35">
      <c r="A128" s="17">
        <v>99</v>
      </c>
      <c r="B128" s="17">
        <v>13</v>
      </c>
      <c r="C128" s="19" t="s">
        <v>18</v>
      </c>
      <c r="D128" s="19" t="s">
        <v>90</v>
      </c>
      <c r="E128" s="19" t="s">
        <v>12</v>
      </c>
      <c r="F128" s="20"/>
      <c r="G128" s="21">
        <v>0.33333333333333331</v>
      </c>
      <c r="H128" s="21">
        <v>0.6604673333333333</v>
      </c>
      <c r="I128" s="31">
        <f t="shared" si="38"/>
        <v>5.6365343332832104E-4</v>
      </c>
      <c r="J128" s="23" t="s">
        <v>85</v>
      </c>
      <c r="K128" s="24" t="s">
        <v>13</v>
      </c>
      <c r="L128" s="21" t="s">
        <v>14</v>
      </c>
      <c r="M128" s="22">
        <f t="shared" si="30"/>
        <v>5.6365343332832115E-4</v>
      </c>
      <c r="N128" s="22">
        <f t="shared" si="31"/>
        <v>4.0864873916303276E-4</v>
      </c>
      <c r="O128" s="22">
        <f t="shared" si="32"/>
        <v>1.4091335833208026E-4</v>
      </c>
      <c r="P128" s="22">
        <f t="shared" si="37"/>
        <v>0</v>
      </c>
      <c r="Q128" s="22">
        <f t="shared" si="33"/>
        <v>0</v>
      </c>
      <c r="R128" s="22">
        <f t="shared" si="34"/>
        <v>1.4091335833208027E-5</v>
      </c>
      <c r="S128" s="22">
        <f t="shared" si="35"/>
        <v>0</v>
      </c>
      <c r="T128" s="19" t="s">
        <v>91</v>
      </c>
      <c r="U128" s="17" t="s">
        <v>89</v>
      </c>
      <c r="V128" s="19" t="s">
        <v>23</v>
      </c>
      <c r="W128" s="19">
        <v>44663</v>
      </c>
    </row>
    <row r="129" spans="1:23" ht="49" customHeight="1" x14ac:dyDescent="0.35">
      <c r="A129" s="17" t="s">
        <v>407</v>
      </c>
      <c r="B129" s="17" t="s">
        <v>92</v>
      </c>
      <c r="C129" s="19" t="s">
        <v>18</v>
      </c>
      <c r="D129" s="19" t="s">
        <v>51</v>
      </c>
      <c r="E129" s="19" t="s">
        <v>12</v>
      </c>
      <c r="F129" s="20"/>
      <c r="G129" s="21">
        <v>1</v>
      </c>
      <c r="H129" s="21">
        <v>20</v>
      </c>
      <c r="I129" s="31">
        <f t="shared" si="38"/>
        <v>1.7068321319802474E-2</v>
      </c>
      <c r="J129" s="23" t="s">
        <v>93</v>
      </c>
      <c r="K129" s="24" t="s">
        <v>13</v>
      </c>
      <c r="L129" s="21" t="s">
        <v>14</v>
      </c>
      <c r="M129" s="22">
        <f t="shared" si="30"/>
        <v>1.7068321319802474E-2</v>
      </c>
      <c r="N129" s="22">
        <f t="shared" si="31"/>
        <v>1.2374532956856792E-2</v>
      </c>
      <c r="O129" s="22">
        <f t="shared" si="32"/>
        <v>4.2670803299506184E-3</v>
      </c>
      <c r="P129" s="22">
        <f t="shared" si="37"/>
        <v>0</v>
      </c>
      <c r="Q129" s="22">
        <f t="shared" si="33"/>
        <v>0</v>
      </c>
      <c r="R129" s="22">
        <f t="shared" si="34"/>
        <v>4.2670803299506185E-4</v>
      </c>
      <c r="S129" s="22">
        <f t="shared" si="35"/>
        <v>0</v>
      </c>
      <c r="T129" s="19" t="s">
        <v>53</v>
      </c>
      <c r="U129" s="17" t="s">
        <v>31</v>
      </c>
      <c r="V129" s="19" t="s">
        <v>23</v>
      </c>
      <c r="W129" s="19">
        <v>43988</v>
      </c>
    </row>
    <row r="130" spans="1:23" ht="49" customHeight="1" x14ac:dyDescent="0.35">
      <c r="A130" s="17">
        <v>101</v>
      </c>
      <c r="B130" s="17">
        <v>2</v>
      </c>
      <c r="C130" s="19" t="s">
        <v>18</v>
      </c>
      <c r="D130" s="19" t="s">
        <v>28</v>
      </c>
      <c r="E130" s="19" t="s">
        <v>12</v>
      </c>
      <c r="F130" s="20"/>
      <c r="G130" s="21">
        <v>1</v>
      </c>
      <c r="H130" s="21">
        <v>30.804738</v>
      </c>
      <c r="I130" s="31">
        <f t="shared" si="38"/>
        <v>2.628925831781647E-2</v>
      </c>
      <c r="J130" s="23" t="s">
        <v>29</v>
      </c>
      <c r="K130" s="24" t="s">
        <v>13</v>
      </c>
      <c r="L130" s="21" t="s">
        <v>14</v>
      </c>
      <c r="M130" s="22">
        <f t="shared" si="30"/>
        <v>2.628925831781647E-2</v>
      </c>
      <c r="N130" s="22">
        <f t="shared" si="31"/>
        <v>1.9059712280416939E-2</v>
      </c>
      <c r="O130" s="22">
        <f t="shared" si="32"/>
        <v>6.5723145794541176E-3</v>
      </c>
      <c r="P130" s="22">
        <f t="shared" si="37"/>
        <v>0</v>
      </c>
      <c r="Q130" s="22">
        <f t="shared" si="33"/>
        <v>0</v>
      </c>
      <c r="R130" s="22">
        <f t="shared" si="34"/>
        <v>6.5723145794541183E-4</v>
      </c>
      <c r="S130" s="22">
        <f t="shared" si="35"/>
        <v>0</v>
      </c>
      <c r="T130" s="19" t="s">
        <v>30</v>
      </c>
      <c r="U130" s="17" t="s">
        <v>31</v>
      </c>
      <c r="V130" s="19" t="s">
        <v>23</v>
      </c>
      <c r="W130" s="19">
        <v>43988</v>
      </c>
    </row>
    <row r="131" spans="1:23" ht="49" customHeight="1" x14ac:dyDescent="0.35">
      <c r="A131" s="17">
        <v>102</v>
      </c>
      <c r="B131" s="17">
        <v>20</v>
      </c>
      <c r="C131" s="19" t="s">
        <v>18</v>
      </c>
      <c r="D131" s="19" t="s">
        <v>106</v>
      </c>
      <c r="E131" s="19" t="s">
        <v>12</v>
      </c>
      <c r="F131" s="20"/>
      <c r="G131" s="21">
        <v>1</v>
      </c>
      <c r="H131" s="21">
        <v>0.83599999999999997</v>
      </c>
      <c r="I131" s="31">
        <f t="shared" si="38"/>
        <v>7.1345583116774335E-4</v>
      </c>
      <c r="J131" s="23" t="s">
        <v>107</v>
      </c>
      <c r="K131" s="24" t="s">
        <v>13</v>
      </c>
      <c r="L131" s="21" t="s">
        <v>14</v>
      </c>
      <c r="M131" s="22">
        <f t="shared" si="30"/>
        <v>7.1345583116774346E-4</v>
      </c>
      <c r="N131" s="22">
        <f t="shared" si="31"/>
        <v>5.1725547759661394E-4</v>
      </c>
      <c r="O131" s="22">
        <f t="shared" si="32"/>
        <v>1.7836395779193584E-4</v>
      </c>
      <c r="P131" s="22">
        <f>I130*0</f>
        <v>0</v>
      </c>
      <c r="Q131" s="22">
        <f t="shared" si="33"/>
        <v>0</v>
      </c>
      <c r="R131" s="22">
        <f t="shared" si="34"/>
        <v>1.7836395779193584E-5</v>
      </c>
      <c r="S131" s="22">
        <f t="shared" si="35"/>
        <v>0</v>
      </c>
      <c r="T131" s="19" t="s">
        <v>108</v>
      </c>
      <c r="U131" s="17" t="s">
        <v>31</v>
      </c>
      <c r="V131" s="19" t="s">
        <v>23</v>
      </c>
      <c r="W131" s="19">
        <v>43988</v>
      </c>
    </row>
    <row r="132" spans="1:23" ht="49" customHeight="1" x14ac:dyDescent="0.35">
      <c r="A132" s="17" t="s">
        <v>408</v>
      </c>
      <c r="B132" s="17" t="s">
        <v>50</v>
      </c>
      <c r="C132" s="19" t="s">
        <v>18</v>
      </c>
      <c r="D132" s="19" t="s">
        <v>51</v>
      </c>
      <c r="E132" s="19" t="s">
        <v>12</v>
      </c>
      <c r="F132" s="20"/>
      <c r="G132" s="21">
        <v>1</v>
      </c>
      <c r="H132" s="21">
        <v>14.306728</v>
      </c>
      <c r="I132" s="31">
        <f t="shared" si="38"/>
        <v>1.2209591526950751E-2</v>
      </c>
      <c r="J132" s="23" t="s">
        <v>52</v>
      </c>
      <c r="K132" s="24" t="s">
        <v>13</v>
      </c>
      <c r="L132" s="21" t="s">
        <v>14</v>
      </c>
      <c r="M132" s="22">
        <f t="shared" si="30"/>
        <v>1.2209591526950751E-2</v>
      </c>
      <c r="N132" s="22">
        <f t="shared" si="31"/>
        <v>8.8519538570392946E-3</v>
      </c>
      <c r="O132" s="22">
        <f t="shared" si="32"/>
        <v>3.0523978817376877E-3</v>
      </c>
      <c r="P132" s="22">
        <f t="shared" ref="P132:P142" si="39">I132*0</f>
        <v>0</v>
      </c>
      <c r="Q132" s="22">
        <f t="shared" si="33"/>
        <v>0</v>
      </c>
      <c r="R132" s="22">
        <f t="shared" si="34"/>
        <v>3.0523978817376877E-4</v>
      </c>
      <c r="S132" s="22">
        <f t="shared" si="35"/>
        <v>0</v>
      </c>
      <c r="T132" s="19" t="s">
        <v>53</v>
      </c>
      <c r="U132" s="17" t="s">
        <v>31</v>
      </c>
      <c r="V132" s="19" t="s">
        <v>23</v>
      </c>
      <c r="W132" s="19">
        <v>43988</v>
      </c>
    </row>
    <row r="133" spans="1:23" ht="49" customHeight="1" x14ac:dyDescent="0.35">
      <c r="A133" s="17">
        <v>104</v>
      </c>
      <c r="B133" s="17">
        <v>1</v>
      </c>
      <c r="C133" s="19" t="s">
        <v>18</v>
      </c>
      <c r="D133" s="19" t="s">
        <v>19</v>
      </c>
      <c r="E133" s="19" t="s">
        <v>12</v>
      </c>
      <c r="F133" s="20"/>
      <c r="G133" s="21">
        <v>0.5</v>
      </c>
      <c r="H133" s="21">
        <v>16.346266</v>
      </c>
      <c r="I133" s="31">
        <f t="shared" si="38"/>
        <v>1.3950166023348115E-2</v>
      </c>
      <c r="J133" s="23" t="s">
        <v>20</v>
      </c>
      <c r="K133" s="24" t="s">
        <v>13</v>
      </c>
      <c r="L133" s="21" t="s">
        <v>14</v>
      </c>
      <c r="M133" s="22">
        <f t="shared" si="30"/>
        <v>1.3950166023348115E-2</v>
      </c>
      <c r="N133" s="22">
        <f t="shared" si="31"/>
        <v>1.0113870366927383E-2</v>
      </c>
      <c r="O133" s="22">
        <f t="shared" si="32"/>
        <v>3.4875415058370288E-3</v>
      </c>
      <c r="P133" s="22">
        <f t="shared" si="39"/>
        <v>0</v>
      </c>
      <c r="Q133" s="22">
        <f t="shared" si="33"/>
        <v>0</v>
      </c>
      <c r="R133" s="22">
        <f t="shared" si="34"/>
        <v>3.487541505837029E-4</v>
      </c>
      <c r="S133" s="22">
        <f t="shared" si="35"/>
        <v>0</v>
      </c>
      <c r="T133" s="19" t="s">
        <v>21</v>
      </c>
      <c r="U133" s="19" t="s">
        <v>22</v>
      </c>
      <c r="V133" s="19" t="s">
        <v>23</v>
      </c>
      <c r="W133" s="19">
        <v>44718</v>
      </c>
    </row>
    <row r="134" spans="1:23" ht="49" customHeight="1" x14ac:dyDescent="0.35">
      <c r="A134" s="17">
        <v>104</v>
      </c>
      <c r="B134" s="17">
        <v>1</v>
      </c>
      <c r="C134" s="19" t="s">
        <v>18</v>
      </c>
      <c r="D134" s="19" t="s">
        <v>24</v>
      </c>
      <c r="E134" s="19" t="s">
        <v>12</v>
      </c>
      <c r="F134" s="20"/>
      <c r="G134" s="21">
        <v>0.25</v>
      </c>
      <c r="H134" s="21">
        <v>8.173133</v>
      </c>
      <c r="I134" s="31">
        <f t="shared" si="38"/>
        <v>6.9750830116740575E-3</v>
      </c>
      <c r="J134" s="23" t="s">
        <v>20</v>
      </c>
      <c r="K134" s="24" t="s">
        <v>13</v>
      </c>
      <c r="L134" s="21" t="s">
        <v>14</v>
      </c>
      <c r="M134" s="22">
        <f t="shared" si="30"/>
        <v>6.9750830116740575E-3</v>
      </c>
      <c r="N134" s="22">
        <f t="shared" si="31"/>
        <v>5.0569351834636915E-3</v>
      </c>
      <c r="O134" s="22">
        <f t="shared" si="32"/>
        <v>1.7437707529185144E-3</v>
      </c>
      <c r="P134" s="22">
        <f t="shared" si="39"/>
        <v>0</v>
      </c>
      <c r="Q134" s="22">
        <f t="shared" si="33"/>
        <v>0</v>
      </c>
      <c r="R134" s="22">
        <f t="shared" si="34"/>
        <v>1.7437707529185145E-4</v>
      </c>
      <c r="S134" s="22">
        <f t="shared" si="35"/>
        <v>0</v>
      </c>
      <c r="T134" s="19" t="s">
        <v>25</v>
      </c>
      <c r="U134" s="17" t="s">
        <v>26</v>
      </c>
      <c r="V134" s="19" t="s">
        <v>23</v>
      </c>
      <c r="W134" s="19">
        <v>44643</v>
      </c>
    </row>
    <row r="135" spans="1:23" ht="49" customHeight="1" x14ac:dyDescent="0.35">
      <c r="A135" s="17">
        <v>104</v>
      </c>
      <c r="B135" s="17">
        <v>1</v>
      </c>
      <c r="C135" s="19" t="s">
        <v>18</v>
      </c>
      <c r="D135" s="19" t="s">
        <v>27</v>
      </c>
      <c r="E135" s="19" t="s">
        <v>12</v>
      </c>
      <c r="F135" s="20"/>
      <c r="G135" s="21">
        <v>0.25</v>
      </c>
      <c r="H135" s="21">
        <v>8.173133</v>
      </c>
      <c r="I135" s="31">
        <f t="shared" si="38"/>
        <v>6.9750830116740575E-3</v>
      </c>
      <c r="J135" s="23" t="s">
        <v>20</v>
      </c>
      <c r="K135" s="24" t="s">
        <v>13</v>
      </c>
      <c r="L135" s="21" t="s">
        <v>14</v>
      </c>
      <c r="M135" s="22">
        <f t="shared" si="30"/>
        <v>6.9750830116740575E-3</v>
      </c>
      <c r="N135" s="22">
        <f t="shared" si="31"/>
        <v>5.0569351834636915E-3</v>
      </c>
      <c r="O135" s="22">
        <f t="shared" si="32"/>
        <v>1.7437707529185144E-3</v>
      </c>
      <c r="P135" s="22">
        <f t="shared" si="39"/>
        <v>0</v>
      </c>
      <c r="Q135" s="22">
        <f t="shared" si="33"/>
        <v>0</v>
      </c>
      <c r="R135" s="22">
        <f t="shared" si="34"/>
        <v>1.7437707529185145E-4</v>
      </c>
      <c r="S135" s="22">
        <f t="shared" si="35"/>
        <v>0</v>
      </c>
      <c r="T135" s="19" t="s">
        <v>25</v>
      </c>
      <c r="U135" s="17" t="s">
        <v>26</v>
      </c>
      <c r="V135" s="19" t="s">
        <v>23</v>
      </c>
      <c r="W135" s="19">
        <v>44643</v>
      </c>
    </row>
    <row r="136" spans="1:23" ht="49" customHeight="1" x14ac:dyDescent="0.35">
      <c r="A136" s="17">
        <v>105</v>
      </c>
      <c r="B136" s="17">
        <v>9</v>
      </c>
      <c r="C136" s="19" t="s">
        <v>18</v>
      </c>
      <c r="D136" s="19" t="s">
        <v>28</v>
      </c>
      <c r="E136" s="19" t="s">
        <v>12</v>
      </c>
      <c r="F136" s="20"/>
      <c r="G136" s="21">
        <v>1</v>
      </c>
      <c r="H136" s="21">
        <v>3.49</v>
      </c>
      <c r="I136" s="31">
        <f t="shared" si="38"/>
        <v>2.9784220703055319E-3</v>
      </c>
      <c r="J136" s="23" t="s">
        <v>62</v>
      </c>
      <c r="K136" s="24" t="s">
        <v>13</v>
      </c>
      <c r="L136" s="21" t="s">
        <v>14</v>
      </c>
      <c r="M136" s="22">
        <f t="shared" si="30"/>
        <v>2.9784220703055319E-3</v>
      </c>
      <c r="N136" s="22">
        <f t="shared" si="31"/>
        <v>2.1593560009715105E-3</v>
      </c>
      <c r="O136" s="22">
        <f t="shared" si="32"/>
        <v>7.4460551757638297E-4</v>
      </c>
      <c r="P136" s="22">
        <f t="shared" si="39"/>
        <v>0</v>
      </c>
      <c r="Q136" s="22">
        <f t="shared" si="33"/>
        <v>0</v>
      </c>
      <c r="R136" s="22">
        <f t="shared" si="34"/>
        <v>7.4460551757638306E-5</v>
      </c>
      <c r="S136" s="22">
        <f t="shared" si="35"/>
        <v>0</v>
      </c>
      <c r="T136" s="19" t="s">
        <v>30</v>
      </c>
      <c r="U136" s="17" t="s">
        <v>31</v>
      </c>
      <c r="V136" s="19" t="s">
        <v>23</v>
      </c>
      <c r="W136" s="19">
        <v>43988</v>
      </c>
    </row>
    <row r="137" spans="1:23" ht="49" customHeight="1" x14ac:dyDescent="0.35">
      <c r="A137" s="17">
        <v>106</v>
      </c>
      <c r="B137" s="17">
        <v>5</v>
      </c>
      <c r="C137" s="19" t="s">
        <v>18</v>
      </c>
      <c r="D137" s="19" t="s">
        <v>47</v>
      </c>
      <c r="E137" s="19" t="s">
        <v>12</v>
      </c>
      <c r="F137" s="20"/>
      <c r="G137" s="21">
        <v>1</v>
      </c>
      <c r="H137" s="21">
        <v>3.286146</v>
      </c>
      <c r="I137" s="31">
        <f t="shared" si="38"/>
        <v>2.804449791589181E-3</v>
      </c>
      <c r="J137" s="23" t="s">
        <v>48</v>
      </c>
      <c r="K137" s="24" t="s">
        <v>13</v>
      </c>
      <c r="L137" s="21" t="s">
        <v>14</v>
      </c>
      <c r="M137" s="22">
        <f t="shared" si="30"/>
        <v>2.804449791589181E-3</v>
      </c>
      <c r="N137" s="22">
        <f t="shared" si="31"/>
        <v>2.0332260989021564E-3</v>
      </c>
      <c r="O137" s="22">
        <f t="shared" si="32"/>
        <v>7.0111244789729525E-4</v>
      </c>
      <c r="P137" s="22">
        <f t="shared" si="39"/>
        <v>0</v>
      </c>
      <c r="Q137" s="22">
        <f t="shared" si="33"/>
        <v>0</v>
      </c>
      <c r="R137" s="22">
        <f t="shared" si="34"/>
        <v>7.0111244789729523E-5</v>
      </c>
      <c r="S137" s="22">
        <f t="shared" si="35"/>
        <v>0</v>
      </c>
      <c r="T137" s="19" t="s">
        <v>49</v>
      </c>
      <c r="U137" s="17" t="s">
        <v>31</v>
      </c>
      <c r="V137" s="19" t="s">
        <v>23</v>
      </c>
      <c r="W137" s="19">
        <v>43988</v>
      </c>
    </row>
    <row r="138" spans="1:23" ht="49" customHeight="1" x14ac:dyDescent="0.35">
      <c r="A138" s="17">
        <v>107</v>
      </c>
      <c r="B138" s="17">
        <v>10</v>
      </c>
      <c r="C138" s="19" t="s">
        <v>18</v>
      </c>
      <c r="D138" s="19" t="s">
        <v>63</v>
      </c>
      <c r="E138" s="19" t="s">
        <v>12</v>
      </c>
      <c r="F138" s="20"/>
      <c r="G138" s="21">
        <v>0.5</v>
      </c>
      <c r="H138" s="21">
        <v>17.501999999999999</v>
      </c>
      <c r="I138" s="31">
        <f t="shared" si="38"/>
        <v>1.4936487986959145E-2</v>
      </c>
      <c r="J138" s="23" t="s">
        <v>64</v>
      </c>
      <c r="K138" s="24" t="s">
        <v>13</v>
      </c>
      <c r="L138" s="21" t="s">
        <v>14</v>
      </c>
      <c r="M138" s="22">
        <f t="shared" si="30"/>
        <v>1.4936487986959145E-2</v>
      </c>
      <c r="N138" s="22">
        <f t="shared" si="31"/>
        <v>1.082895379054538E-2</v>
      </c>
      <c r="O138" s="22">
        <f t="shared" si="32"/>
        <v>3.7341219967397862E-3</v>
      </c>
      <c r="P138" s="22">
        <f t="shared" si="39"/>
        <v>0</v>
      </c>
      <c r="Q138" s="22">
        <f t="shared" si="33"/>
        <v>0</v>
      </c>
      <c r="R138" s="22">
        <f t="shared" si="34"/>
        <v>3.7341219967397863E-4</v>
      </c>
      <c r="S138" s="22">
        <f t="shared" si="35"/>
        <v>0</v>
      </c>
      <c r="T138" s="19" t="s">
        <v>65</v>
      </c>
      <c r="U138" s="17" t="s">
        <v>66</v>
      </c>
      <c r="V138" s="19" t="s">
        <v>23</v>
      </c>
      <c r="W138" s="19">
        <v>44601</v>
      </c>
    </row>
    <row r="139" spans="1:23" ht="49" customHeight="1" x14ac:dyDescent="0.35">
      <c r="A139" s="17">
        <v>107</v>
      </c>
      <c r="B139" s="17">
        <v>10</v>
      </c>
      <c r="C139" s="19" t="s">
        <v>18</v>
      </c>
      <c r="D139" s="19" t="s">
        <v>67</v>
      </c>
      <c r="E139" s="19" t="s">
        <v>12</v>
      </c>
      <c r="F139" s="20"/>
      <c r="G139" s="21">
        <v>0.4</v>
      </c>
      <c r="H139" s="21">
        <v>14.0016</v>
      </c>
      <c r="I139" s="31">
        <f t="shared" si="38"/>
        <v>1.1949190389567316E-2</v>
      </c>
      <c r="J139" s="23" t="s">
        <v>64</v>
      </c>
      <c r="K139" s="24" t="s">
        <v>13</v>
      </c>
      <c r="L139" s="21" t="s">
        <v>14</v>
      </c>
      <c r="M139" s="22">
        <f t="shared" si="30"/>
        <v>1.1949190389567314E-2</v>
      </c>
      <c r="N139" s="22">
        <f t="shared" si="31"/>
        <v>8.6631630324363034E-3</v>
      </c>
      <c r="O139" s="22">
        <f t="shared" si="32"/>
        <v>2.987297597391829E-3</v>
      </c>
      <c r="P139" s="22">
        <f t="shared" si="39"/>
        <v>0</v>
      </c>
      <c r="Q139" s="22">
        <f t="shared" si="33"/>
        <v>0</v>
      </c>
      <c r="R139" s="22">
        <f t="shared" si="34"/>
        <v>2.9872975973918293E-4</v>
      </c>
      <c r="S139" s="22">
        <f t="shared" si="35"/>
        <v>0</v>
      </c>
      <c r="T139" s="19" t="s">
        <v>68</v>
      </c>
      <c r="U139" s="17" t="s">
        <v>69</v>
      </c>
      <c r="V139" s="17" t="s">
        <v>70</v>
      </c>
      <c r="W139" s="19">
        <v>33761</v>
      </c>
    </row>
    <row r="140" spans="1:23" ht="49.5" customHeight="1" x14ac:dyDescent="0.35">
      <c r="A140" s="17">
        <v>107</v>
      </c>
      <c r="B140" s="17">
        <v>10</v>
      </c>
      <c r="C140" s="19" t="s">
        <v>18</v>
      </c>
      <c r="D140" s="19" t="s">
        <v>71</v>
      </c>
      <c r="E140" s="19" t="s">
        <v>12</v>
      </c>
      <c r="F140" s="20"/>
      <c r="G140" s="21">
        <v>0.1</v>
      </c>
      <c r="H140" s="21">
        <v>3.5004</v>
      </c>
      <c r="I140" s="31">
        <f t="shared" si="38"/>
        <v>2.987297597391829E-3</v>
      </c>
      <c r="J140" s="23" t="s">
        <v>64</v>
      </c>
      <c r="K140" s="24" t="s">
        <v>13</v>
      </c>
      <c r="L140" s="21" t="s">
        <v>14</v>
      </c>
      <c r="M140" s="22">
        <f t="shared" si="30"/>
        <v>2.9872975973918286E-3</v>
      </c>
      <c r="N140" s="22">
        <f t="shared" si="31"/>
        <v>2.1657907581090759E-3</v>
      </c>
      <c r="O140" s="22">
        <f t="shared" si="32"/>
        <v>7.4682439934795725E-4</v>
      </c>
      <c r="P140" s="22">
        <f t="shared" si="39"/>
        <v>0</v>
      </c>
      <c r="Q140" s="22">
        <f t="shared" si="33"/>
        <v>0</v>
      </c>
      <c r="R140" s="22">
        <f t="shared" si="34"/>
        <v>7.4682439934795734E-5</v>
      </c>
      <c r="S140" s="22">
        <f t="shared" ref="S140:S144" si="40">I140*0</f>
        <v>0</v>
      </c>
      <c r="T140" s="19" t="s">
        <v>72</v>
      </c>
      <c r="U140" s="19" t="s">
        <v>22</v>
      </c>
      <c r="V140" s="19" t="s">
        <v>23</v>
      </c>
      <c r="W140" s="19">
        <v>44721</v>
      </c>
    </row>
    <row r="141" spans="1:23" ht="49.5" customHeight="1" x14ac:dyDescent="0.35">
      <c r="A141" s="17">
        <v>108</v>
      </c>
      <c r="B141" s="17" t="s">
        <v>35</v>
      </c>
      <c r="C141" s="19" t="s">
        <v>18</v>
      </c>
      <c r="D141" s="19" t="s">
        <v>36</v>
      </c>
      <c r="E141" s="19" t="s">
        <v>12</v>
      </c>
      <c r="F141" s="20"/>
      <c r="G141" s="21">
        <v>0.5</v>
      </c>
      <c r="H141" s="21">
        <v>7.2482875</v>
      </c>
      <c r="I141" s="31">
        <f t="shared" si="38"/>
        <v>6.1858050034153886E-3</v>
      </c>
      <c r="J141" s="23" t="s">
        <v>37</v>
      </c>
      <c r="K141" s="24" t="s">
        <v>13</v>
      </c>
      <c r="L141" s="21" t="s">
        <v>14</v>
      </c>
      <c r="M141" s="22">
        <f t="shared" si="30"/>
        <v>6.1858050034153886E-3</v>
      </c>
      <c r="N141" s="22">
        <f t="shared" si="31"/>
        <v>4.4847086274761565E-3</v>
      </c>
      <c r="O141" s="22">
        <f t="shared" si="32"/>
        <v>1.5464512508538471E-3</v>
      </c>
      <c r="P141" s="22">
        <f t="shared" si="39"/>
        <v>0</v>
      </c>
      <c r="Q141" s="22">
        <f t="shared" si="33"/>
        <v>0</v>
      </c>
      <c r="R141" s="22">
        <f t="shared" si="34"/>
        <v>1.5464512508538473E-4</v>
      </c>
      <c r="S141" s="22">
        <f t="shared" si="40"/>
        <v>0</v>
      </c>
      <c r="T141" s="19" t="s">
        <v>38</v>
      </c>
      <c r="U141" s="17" t="s">
        <v>31</v>
      </c>
      <c r="V141" s="19" t="s">
        <v>23</v>
      </c>
      <c r="W141" s="19">
        <v>43988</v>
      </c>
    </row>
    <row r="142" spans="1:23" ht="34" customHeight="1" x14ac:dyDescent="0.35">
      <c r="A142" s="52">
        <v>108</v>
      </c>
      <c r="B142" s="17">
        <v>4</v>
      </c>
      <c r="C142" s="53" t="s">
        <v>18</v>
      </c>
      <c r="D142" s="19" t="s">
        <v>39</v>
      </c>
      <c r="E142" s="19" t="s">
        <v>12</v>
      </c>
      <c r="F142" s="20"/>
      <c r="G142" s="51">
        <v>0.5</v>
      </c>
      <c r="H142" s="51">
        <v>7.2482875</v>
      </c>
      <c r="I142" s="48">
        <f t="shared" si="38"/>
        <v>6.1858050034153886E-3</v>
      </c>
      <c r="J142" s="54" t="s">
        <v>37</v>
      </c>
      <c r="K142" s="50" t="s">
        <v>13</v>
      </c>
      <c r="L142" s="51" t="s">
        <v>14</v>
      </c>
      <c r="M142" s="47">
        <f t="shared" si="30"/>
        <v>6.1858050034153886E-3</v>
      </c>
      <c r="N142" s="47">
        <f t="shared" si="31"/>
        <v>4.4847086274761565E-3</v>
      </c>
      <c r="O142" s="47">
        <f t="shared" si="32"/>
        <v>1.5464512508538471E-3</v>
      </c>
      <c r="P142" s="47">
        <f t="shared" si="39"/>
        <v>0</v>
      </c>
      <c r="Q142" s="47">
        <f>P144</f>
        <v>0</v>
      </c>
      <c r="R142" s="47">
        <f>I142*0.025</f>
        <v>1.5464512508538473E-4</v>
      </c>
      <c r="S142" s="47">
        <f t="shared" si="40"/>
        <v>0</v>
      </c>
      <c r="T142" s="19" t="s">
        <v>40</v>
      </c>
      <c r="U142" s="19" t="s">
        <v>41</v>
      </c>
      <c r="V142" s="19" t="s">
        <v>42</v>
      </c>
      <c r="W142" s="19">
        <v>76102</v>
      </c>
    </row>
    <row r="143" spans="1:23" ht="17" customHeight="1" x14ac:dyDescent="0.35">
      <c r="A143" s="52"/>
      <c r="B143" s="17" t="s">
        <v>43</v>
      </c>
      <c r="C143" s="53"/>
      <c r="D143" s="19" t="s">
        <v>385</v>
      </c>
      <c r="E143" s="19" t="s">
        <v>44</v>
      </c>
      <c r="F143" s="20"/>
      <c r="G143" s="51"/>
      <c r="H143" s="51"/>
      <c r="I143" s="48"/>
      <c r="J143" s="54"/>
      <c r="K143" s="50"/>
      <c r="L143" s="51"/>
      <c r="M143" s="47"/>
      <c r="N143" s="47"/>
      <c r="O143" s="47"/>
      <c r="P143" s="47"/>
      <c r="Q143" s="47"/>
      <c r="R143" s="47"/>
      <c r="S143" s="47"/>
      <c r="T143" s="19" t="s">
        <v>45</v>
      </c>
      <c r="U143" s="17" t="s">
        <v>46</v>
      </c>
      <c r="V143" s="19" t="s">
        <v>23</v>
      </c>
      <c r="W143" s="19">
        <v>44615</v>
      </c>
    </row>
    <row r="144" spans="1:23" ht="83.5" customHeight="1" x14ac:dyDescent="0.35">
      <c r="A144" s="17">
        <v>109</v>
      </c>
      <c r="B144" s="17">
        <v>22</v>
      </c>
      <c r="C144" s="19" t="s">
        <v>18</v>
      </c>
      <c r="D144" s="19" t="s">
        <v>393</v>
      </c>
      <c r="E144" s="19" t="s">
        <v>12</v>
      </c>
      <c r="F144" s="20"/>
      <c r="G144" s="21">
        <v>1</v>
      </c>
      <c r="H144" s="21">
        <v>10.852539</v>
      </c>
      <c r="I144" s="31">
        <f>H144/$H$146</f>
        <v>9.2617311393843917E-3</v>
      </c>
      <c r="J144" s="37" t="s">
        <v>377</v>
      </c>
      <c r="K144" s="24" t="s">
        <v>13</v>
      </c>
      <c r="L144" s="21" t="s">
        <v>14</v>
      </c>
      <c r="M144" s="22">
        <f>N144+O144+P144+Q144+R144</f>
        <v>9.2617311393843899E-3</v>
      </c>
      <c r="N144" s="22">
        <f>I144*0.725</f>
        <v>6.7147550760536835E-3</v>
      </c>
      <c r="O144" s="22">
        <f>I144*0.25</f>
        <v>2.3154327848460979E-3</v>
      </c>
      <c r="P144" s="22">
        <f>I144*0</f>
        <v>0</v>
      </c>
      <c r="Q144" s="22">
        <f t="shared" si="33"/>
        <v>0</v>
      </c>
      <c r="R144" s="22">
        <f>I144*0.025</f>
        <v>2.3154327848460979E-4</v>
      </c>
      <c r="S144" s="22">
        <f t="shared" si="40"/>
        <v>0</v>
      </c>
      <c r="T144" s="19" t="s">
        <v>111</v>
      </c>
      <c r="U144" s="17" t="s">
        <v>31</v>
      </c>
      <c r="V144" s="19" t="s">
        <v>23</v>
      </c>
      <c r="W144" s="19">
        <v>43988</v>
      </c>
    </row>
    <row r="145" spans="1:23" ht="19.5" customHeight="1" x14ac:dyDescent="0.35">
      <c r="A145" s="62" t="s">
        <v>417</v>
      </c>
      <c r="B145" s="63"/>
      <c r="C145" s="63"/>
      <c r="D145" s="64"/>
      <c r="E145" s="79" t="s">
        <v>427</v>
      </c>
      <c r="F145" s="80"/>
      <c r="G145" s="81"/>
      <c r="H145" s="41">
        <f>I145*H146</f>
        <v>1169.5450520000002</v>
      </c>
      <c r="I145" s="35">
        <f>M145</f>
        <v>0.99810853727605475</v>
      </c>
      <c r="J145" s="2"/>
      <c r="K145" s="2"/>
      <c r="L145" s="1" t="s">
        <v>366</v>
      </c>
      <c r="M145" s="16">
        <f t="shared" ref="M145:S145" si="41">SUM(M4:M144)</f>
        <v>0.99810853727605475</v>
      </c>
      <c r="N145" s="16">
        <f t="shared" si="41"/>
        <v>0.71306802017439475</v>
      </c>
      <c r="O145" s="16">
        <f t="shared" si="41"/>
        <v>0.23544389000799934</v>
      </c>
      <c r="P145" s="16">
        <f t="shared" si="41"/>
        <v>2.4643913661759186E-2</v>
      </c>
      <c r="Q145" s="16">
        <v>1.7178965899248999E-2</v>
      </c>
      <c r="R145" s="16">
        <f t="shared" si="41"/>
        <v>7.7737485326524157E-3</v>
      </c>
      <c r="S145" s="16">
        <f t="shared" si="41"/>
        <v>1.891462723944749E-3</v>
      </c>
      <c r="T145" s="10"/>
      <c r="U145" s="10"/>
      <c r="V145" s="10"/>
      <c r="W145" s="43"/>
    </row>
    <row r="146" spans="1:23" ht="19.5" customHeight="1" x14ac:dyDescent="0.35">
      <c r="A146" s="65"/>
      <c r="B146" s="66"/>
      <c r="C146" s="66"/>
      <c r="D146" s="67"/>
      <c r="E146" s="74" t="s">
        <v>428</v>
      </c>
      <c r="F146" s="75"/>
      <c r="G146" s="75"/>
      <c r="H146" s="42">
        <f>SUM(H4:H144)</f>
        <v>1171.7613950000007</v>
      </c>
      <c r="I146" s="16">
        <f>SUBTOTAL(9,I4:I144)</f>
        <v>0.99999999999999944</v>
      </c>
      <c r="J146" s="7"/>
      <c r="K146" s="7"/>
      <c r="L146" s="7"/>
      <c r="M146" s="9"/>
      <c r="N146" s="9"/>
      <c r="O146" s="9"/>
      <c r="P146" s="9"/>
      <c r="Q146" s="9"/>
      <c r="R146" s="9"/>
      <c r="S146" s="9"/>
      <c r="T146" s="8"/>
      <c r="U146" s="8"/>
      <c r="V146" s="8"/>
      <c r="W146" s="44"/>
    </row>
    <row r="147" spans="1:23" ht="17" customHeight="1" x14ac:dyDescent="0.35">
      <c r="A147" s="71" t="s">
        <v>367</v>
      </c>
      <c r="B147" s="72"/>
      <c r="C147" s="72"/>
      <c r="D147" s="73"/>
      <c r="J147" s="7"/>
      <c r="K147" s="7"/>
      <c r="L147" s="7"/>
      <c r="M147" s="9"/>
      <c r="N147" s="9"/>
      <c r="O147" s="9"/>
      <c r="P147" s="9"/>
      <c r="Q147" s="9"/>
      <c r="R147" s="9"/>
      <c r="S147" s="9"/>
      <c r="T147" s="8"/>
      <c r="U147" s="8"/>
      <c r="V147" s="8"/>
      <c r="W147" s="44"/>
    </row>
    <row r="148" spans="1:23" ht="17" customHeight="1" x14ac:dyDescent="0.35">
      <c r="A148" s="62"/>
      <c r="B148" s="63"/>
      <c r="C148" s="63"/>
      <c r="D148" s="64"/>
      <c r="E148" s="11"/>
      <c r="H148" s="14"/>
      <c r="I148" s="14"/>
      <c r="J148" s="14"/>
      <c r="K148" s="14"/>
      <c r="L148" s="14"/>
      <c r="M148" s="9"/>
      <c r="N148" s="9"/>
      <c r="O148" s="9"/>
      <c r="P148" s="9"/>
      <c r="Q148" s="9"/>
      <c r="R148" s="9"/>
      <c r="S148" s="9"/>
      <c r="T148" s="8"/>
      <c r="U148" s="8"/>
      <c r="V148" s="8"/>
      <c r="W148" s="44"/>
    </row>
    <row r="149" spans="1:23" ht="17" customHeight="1" x14ac:dyDescent="0.35">
      <c r="A149" s="65"/>
      <c r="B149" s="66"/>
      <c r="C149" s="66"/>
      <c r="D149" s="67"/>
      <c r="E149" s="11"/>
      <c r="F149" s="11"/>
      <c r="G149" s="11"/>
      <c r="H149" s="15"/>
      <c r="I149" s="15"/>
      <c r="J149" s="15"/>
      <c r="K149" s="15"/>
      <c r="L149" s="14"/>
      <c r="M149" s="9"/>
      <c r="N149" s="9"/>
      <c r="O149" s="9"/>
      <c r="P149" s="9"/>
      <c r="Q149" s="9"/>
      <c r="R149" s="9"/>
      <c r="S149" s="9"/>
      <c r="T149" s="8"/>
      <c r="U149" s="8"/>
      <c r="V149" s="8"/>
      <c r="W149" s="44"/>
    </row>
    <row r="150" spans="1:23" ht="18" customHeight="1" x14ac:dyDescent="0.35">
      <c r="A150" s="58" t="s">
        <v>368</v>
      </c>
      <c r="B150" s="59"/>
      <c r="C150" s="59"/>
      <c r="D150" s="60"/>
      <c r="E150" s="14"/>
      <c r="F150" s="14"/>
      <c r="G150" s="14"/>
      <c r="H150" s="14"/>
      <c r="I150" s="14"/>
      <c r="J150" s="14"/>
      <c r="K150" s="14"/>
      <c r="L150" s="14"/>
      <c r="M150" s="9"/>
      <c r="N150" s="9"/>
      <c r="O150" s="9"/>
      <c r="P150" s="9"/>
      <c r="R150" s="9"/>
      <c r="S150" s="9"/>
      <c r="T150" s="8"/>
      <c r="U150" s="8"/>
      <c r="V150" s="8"/>
      <c r="W150" s="44"/>
    </row>
    <row r="151" spans="1:23" ht="18" customHeight="1" x14ac:dyDescent="0.35">
      <c r="A151" s="46"/>
      <c r="B151" s="2"/>
      <c r="C151" s="2"/>
      <c r="D151" s="2"/>
      <c r="E151" s="11"/>
      <c r="F151" s="11"/>
      <c r="G151" s="11"/>
      <c r="H151" s="11"/>
      <c r="I151" s="11"/>
      <c r="J151" s="11"/>
      <c r="K151" s="11"/>
      <c r="L151" s="2"/>
      <c r="M151" s="13"/>
      <c r="N151" s="13"/>
      <c r="O151" s="13"/>
      <c r="P151" s="13"/>
      <c r="Q151" s="13"/>
      <c r="R151" s="13"/>
      <c r="S151" s="13"/>
      <c r="T151" s="10"/>
      <c r="U151" s="10"/>
      <c r="V151" s="10"/>
      <c r="W151" s="45"/>
    </row>
    <row r="152" spans="1:23" ht="15.75" customHeight="1" x14ac:dyDescent="0.35">
      <c r="A152" s="61" t="s">
        <v>16</v>
      </c>
      <c r="B152" s="61"/>
      <c r="C152" s="61"/>
      <c r="D152" s="61"/>
      <c r="E152" s="61"/>
      <c r="F152" s="61"/>
      <c r="G152" s="61"/>
      <c r="H152" s="61"/>
      <c r="I152" s="61"/>
      <c r="J152" s="61"/>
      <c r="K152" s="61"/>
      <c r="L152" s="61"/>
      <c r="M152" s="61"/>
      <c r="N152" s="61"/>
      <c r="O152" s="61"/>
      <c r="P152" s="61"/>
      <c r="Q152" s="61"/>
      <c r="R152" s="61"/>
      <c r="S152" s="61"/>
      <c r="T152" s="61"/>
      <c r="U152" s="61"/>
      <c r="V152" s="61"/>
      <c r="W152" s="61"/>
    </row>
    <row r="153" spans="1:23" ht="15.75" customHeight="1" x14ac:dyDescent="0.35">
      <c r="A153" s="61"/>
      <c r="B153" s="61"/>
      <c r="C153" s="61"/>
      <c r="D153" s="61"/>
      <c r="E153" s="61"/>
      <c r="F153" s="61"/>
      <c r="G153" s="61"/>
      <c r="H153" s="61"/>
      <c r="I153" s="61"/>
      <c r="J153" s="61"/>
      <c r="K153" s="61"/>
      <c r="L153" s="61"/>
      <c r="M153" s="61"/>
      <c r="N153" s="61"/>
      <c r="O153" s="61"/>
      <c r="P153" s="61"/>
      <c r="Q153" s="61"/>
      <c r="R153" s="61"/>
      <c r="S153" s="61"/>
      <c r="T153" s="61"/>
      <c r="U153" s="61"/>
      <c r="V153" s="61"/>
      <c r="W153" s="61"/>
    </row>
    <row r="154" spans="1:23" ht="15.75" customHeight="1" x14ac:dyDescent="0.35">
      <c r="B154" s="7"/>
      <c r="C154" s="7"/>
      <c r="D154" s="7"/>
      <c r="E154" s="7"/>
      <c r="F154" s="7"/>
      <c r="G154" s="8"/>
      <c r="H154" s="8"/>
      <c r="I154" s="9"/>
      <c r="J154" s="7"/>
      <c r="K154" s="7"/>
      <c r="L154" s="7"/>
      <c r="M154" s="9"/>
      <c r="N154" s="9"/>
      <c r="O154" s="9"/>
      <c r="P154" s="9"/>
      <c r="Q154" s="9"/>
      <c r="R154" s="9"/>
      <c r="S154" s="9"/>
      <c r="T154" s="7"/>
      <c r="U154" s="7"/>
      <c r="V154" s="7"/>
      <c r="W154" s="7"/>
    </row>
    <row r="155" spans="1:23" ht="15.75" customHeight="1" x14ac:dyDescent="0.35">
      <c r="B155" s="7"/>
      <c r="C155" s="7"/>
      <c r="D155" s="7"/>
      <c r="E155" s="7"/>
      <c r="F155" s="7"/>
      <c r="G155" s="8"/>
      <c r="H155" s="8"/>
      <c r="I155" s="9"/>
      <c r="J155" s="7"/>
      <c r="K155" s="7"/>
      <c r="L155" s="7"/>
      <c r="M155" s="9"/>
      <c r="N155" s="9"/>
      <c r="O155" s="9"/>
      <c r="P155" s="9"/>
      <c r="Q155" s="9"/>
      <c r="R155" s="9"/>
      <c r="S155" s="9"/>
      <c r="T155" s="7"/>
      <c r="U155" s="7"/>
      <c r="V155" s="7"/>
      <c r="W155" s="7"/>
    </row>
    <row r="156" spans="1:23" ht="15.75" customHeight="1" x14ac:dyDescent="0.35"/>
    <row r="157" spans="1:23" ht="15.75" customHeight="1" x14ac:dyDescent="0.35"/>
    <row r="158" spans="1:23" ht="15.75" customHeight="1" x14ac:dyDescent="0.35"/>
    <row r="159" spans="1:23" ht="15.75" customHeight="1" x14ac:dyDescent="0.35"/>
    <row r="160" spans="1:23" ht="15.75" customHeight="1" x14ac:dyDescent="0.35"/>
    <row r="161" s="12" customFormat="1" ht="15.75" customHeight="1" x14ac:dyDescent="0.35"/>
    <row r="162" s="12" customFormat="1" ht="15.75" customHeight="1" x14ac:dyDescent="0.35"/>
    <row r="163" s="12" customFormat="1" ht="15.75" customHeight="1" x14ac:dyDescent="0.35"/>
    <row r="164" s="12" customFormat="1" ht="15.75" customHeight="1" x14ac:dyDescent="0.35"/>
    <row r="165" s="12" customFormat="1" ht="15.75" customHeight="1" x14ac:dyDescent="0.35"/>
    <row r="166" s="12" customFormat="1" ht="15.75" customHeight="1" x14ac:dyDescent="0.35"/>
    <row r="167" s="12" customFormat="1" ht="15.75" customHeight="1" x14ac:dyDescent="0.35"/>
    <row r="168" s="12" customFormat="1" ht="15.75" customHeight="1" x14ac:dyDescent="0.35"/>
    <row r="169" s="12" customFormat="1" ht="15.75" customHeight="1" x14ac:dyDescent="0.35"/>
    <row r="170" s="12" customFormat="1" ht="15.75" customHeight="1" x14ac:dyDescent="0.35"/>
    <row r="171" s="12" customFormat="1" ht="15.75" customHeight="1" x14ac:dyDescent="0.35"/>
    <row r="172" s="12" customFormat="1" ht="15.75" customHeight="1" x14ac:dyDescent="0.35"/>
    <row r="173" s="12" customFormat="1" ht="15.75" customHeight="1" x14ac:dyDescent="0.35"/>
    <row r="174" s="12" customFormat="1" ht="15.75" customHeight="1" x14ac:dyDescent="0.35"/>
    <row r="175" s="12" customFormat="1" ht="15.75" customHeight="1" x14ac:dyDescent="0.35"/>
    <row r="176" s="12" customFormat="1" ht="15.75" customHeight="1" x14ac:dyDescent="0.35"/>
    <row r="177" s="12" customFormat="1" ht="15.75" customHeight="1" x14ac:dyDescent="0.35"/>
    <row r="178" s="12" customFormat="1" ht="15.75" customHeight="1" x14ac:dyDescent="0.35"/>
    <row r="179" s="12" customFormat="1" ht="15.75" customHeight="1" x14ac:dyDescent="0.35"/>
    <row r="180" s="12" customFormat="1" ht="15.75" customHeight="1" x14ac:dyDescent="0.35"/>
    <row r="181" s="12" customFormat="1" ht="15.75" customHeight="1" x14ac:dyDescent="0.35"/>
    <row r="182" s="12" customFormat="1" ht="15.75" customHeight="1" x14ac:dyDescent="0.35"/>
    <row r="183" s="12" customFormat="1" ht="15.75" customHeight="1" x14ac:dyDescent="0.35"/>
    <row r="184" s="12" customFormat="1" ht="15.75" customHeight="1" x14ac:dyDescent="0.35"/>
    <row r="185" s="12" customFormat="1" ht="15.75" customHeight="1" x14ac:dyDescent="0.35"/>
    <row r="186" s="12" customFormat="1" ht="15.75" customHeight="1" x14ac:dyDescent="0.35"/>
    <row r="187" s="12" customFormat="1" ht="15.75" customHeight="1" x14ac:dyDescent="0.35"/>
    <row r="188" s="12" customFormat="1" ht="15.75" customHeight="1" x14ac:dyDescent="0.35"/>
    <row r="189" s="12" customFormat="1" ht="15.75" customHeight="1" x14ac:dyDescent="0.35"/>
    <row r="190" s="12" customFormat="1" ht="15.75" customHeight="1" x14ac:dyDescent="0.35"/>
    <row r="191" s="12" customFormat="1" ht="15.75" customHeight="1" x14ac:dyDescent="0.35"/>
    <row r="192" s="12" customFormat="1" ht="15.75" customHeight="1" x14ac:dyDescent="0.35"/>
    <row r="193" s="12" customFormat="1" ht="15.75" customHeight="1" x14ac:dyDescent="0.35"/>
    <row r="194" s="12" customFormat="1" ht="15.75" customHeight="1" x14ac:dyDescent="0.35"/>
    <row r="195" s="12" customFormat="1" ht="15.75" customHeight="1" x14ac:dyDescent="0.35"/>
    <row r="196" s="12" customFormat="1" ht="15.75" customHeight="1" x14ac:dyDescent="0.35"/>
    <row r="197" s="12" customFormat="1" ht="15.75" customHeight="1" x14ac:dyDescent="0.35"/>
    <row r="198" s="12" customFormat="1" ht="15.75" customHeight="1" x14ac:dyDescent="0.35"/>
    <row r="199" s="12" customFormat="1" ht="15.75" customHeight="1" x14ac:dyDescent="0.35"/>
    <row r="200" s="12" customFormat="1" ht="15.75" customHeight="1" x14ac:dyDescent="0.35"/>
    <row r="201" s="12" customFormat="1" ht="15.75" customHeight="1" x14ac:dyDescent="0.35"/>
    <row r="202" s="12" customFormat="1" ht="15.75" customHeight="1" x14ac:dyDescent="0.35"/>
    <row r="203" s="12" customFormat="1" ht="15.75" customHeight="1" x14ac:dyDescent="0.35"/>
    <row r="204" s="12" customFormat="1" ht="15.75" customHeight="1" x14ac:dyDescent="0.35"/>
    <row r="205" s="12" customFormat="1" ht="15.75" customHeight="1" x14ac:dyDescent="0.35"/>
    <row r="206" s="12" customFormat="1" ht="15.75" customHeight="1" x14ac:dyDescent="0.35"/>
    <row r="207" s="12" customFormat="1" ht="15.75" customHeight="1" x14ac:dyDescent="0.35"/>
    <row r="208" s="12" customFormat="1" ht="15.75" customHeight="1" x14ac:dyDescent="0.35"/>
    <row r="209" s="12" customFormat="1" ht="15.75" customHeight="1" x14ac:dyDescent="0.35"/>
    <row r="210" s="12" customFormat="1" ht="15.75" customHeight="1" x14ac:dyDescent="0.35"/>
    <row r="211" s="12" customFormat="1" ht="15.75" customHeight="1" x14ac:dyDescent="0.35"/>
    <row r="212" s="12" customFormat="1" ht="15.75" customHeight="1" x14ac:dyDescent="0.35"/>
    <row r="213" s="12" customFormat="1" ht="15.75" customHeight="1" x14ac:dyDescent="0.35"/>
    <row r="214" s="12" customFormat="1" ht="15.75" customHeight="1" x14ac:dyDescent="0.35"/>
    <row r="215" s="12" customFormat="1" ht="15.75" customHeight="1" x14ac:dyDescent="0.35"/>
    <row r="216" s="12" customFormat="1" ht="15.75" customHeight="1" x14ac:dyDescent="0.35"/>
    <row r="217" s="12" customFormat="1" ht="15.75" customHeight="1" x14ac:dyDescent="0.35"/>
    <row r="218" s="12" customFormat="1" ht="15.75" customHeight="1" x14ac:dyDescent="0.35"/>
    <row r="219" s="12" customFormat="1" ht="15.75" customHeight="1" x14ac:dyDescent="0.35"/>
    <row r="220" s="12" customFormat="1" ht="15.75" customHeight="1" x14ac:dyDescent="0.35"/>
    <row r="221" s="12" customFormat="1" ht="15.75" customHeight="1" x14ac:dyDescent="0.35"/>
    <row r="222" s="12" customFormat="1" ht="15.75" customHeight="1" x14ac:dyDescent="0.35"/>
    <row r="223" s="12" customFormat="1" ht="15.75" customHeight="1" x14ac:dyDescent="0.35"/>
    <row r="224" s="12" customFormat="1" ht="15.75" customHeight="1" x14ac:dyDescent="0.35"/>
    <row r="225" s="12" customFormat="1" ht="15.75" customHeight="1" x14ac:dyDescent="0.35"/>
    <row r="226" s="12" customFormat="1" ht="15.75" customHeight="1" x14ac:dyDescent="0.35"/>
    <row r="227" s="12" customFormat="1" ht="15.75" customHeight="1" x14ac:dyDescent="0.35"/>
    <row r="228" s="12" customFormat="1" ht="15.75" customHeight="1" x14ac:dyDescent="0.35"/>
    <row r="229" s="12" customFormat="1" ht="15.75" customHeight="1" x14ac:dyDescent="0.35"/>
    <row r="230" s="12" customFormat="1" ht="15.75" customHeight="1" x14ac:dyDescent="0.35"/>
    <row r="231" s="12" customFormat="1" ht="15.75" customHeight="1" x14ac:dyDescent="0.35"/>
    <row r="232" s="12" customFormat="1" ht="15.75" customHeight="1" x14ac:dyDescent="0.35"/>
    <row r="233" s="12" customFormat="1" ht="15.75" customHeight="1" x14ac:dyDescent="0.35"/>
    <row r="234" s="12" customFormat="1" ht="15.75" customHeight="1" x14ac:dyDescent="0.35"/>
    <row r="235" s="12" customFormat="1" ht="15.75" customHeight="1" x14ac:dyDescent="0.35"/>
    <row r="236" s="12" customFormat="1" ht="15.75" customHeight="1" x14ac:dyDescent="0.35"/>
    <row r="237" s="12" customFormat="1" ht="15.75" customHeight="1" x14ac:dyDescent="0.35"/>
    <row r="238" s="12" customFormat="1" ht="15.75" customHeight="1" x14ac:dyDescent="0.35"/>
    <row r="239" s="12" customFormat="1" ht="15.75" customHeight="1" x14ac:dyDescent="0.35"/>
    <row r="240" s="12" customFormat="1" ht="15.75" customHeight="1" x14ac:dyDescent="0.35"/>
    <row r="241" s="12" customFormat="1" ht="15.75" customHeight="1" x14ac:dyDescent="0.35"/>
    <row r="242" s="12" customFormat="1" ht="15.75" customHeight="1" x14ac:dyDescent="0.35"/>
    <row r="243" s="12" customFormat="1" ht="15.75" customHeight="1" x14ac:dyDescent="0.35"/>
    <row r="244" s="12" customFormat="1" ht="15.75" customHeight="1" x14ac:dyDescent="0.35"/>
    <row r="245" s="12" customFormat="1" ht="15.75" customHeight="1" x14ac:dyDescent="0.35"/>
    <row r="246" s="12" customFormat="1" ht="15.75" customHeight="1" x14ac:dyDescent="0.35"/>
    <row r="247" s="12" customFormat="1" ht="15.75" customHeight="1" x14ac:dyDescent="0.35"/>
    <row r="248" s="12" customFormat="1" ht="15.75" customHeight="1" x14ac:dyDescent="0.35"/>
    <row r="249" s="12" customFormat="1" ht="15.75" customHeight="1" x14ac:dyDescent="0.35"/>
    <row r="250" s="12" customFormat="1" ht="15.75" customHeight="1" x14ac:dyDescent="0.35"/>
    <row r="251" s="12" customFormat="1" ht="15.75" customHeight="1" x14ac:dyDescent="0.35"/>
    <row r="252" s="12" customFormat="1" ht="15.75" customHeight="1" x14ac:dyDescent="0.35"/>
    <row r="253" s="12" customFormat="1" ht="15.75" customHeight="1" x14ac:dyDescent="0.35"/>
    <row r="254" s="12" customFormat="1" ht="15.75" customHeight="1" x14ac:dyDescent="0.35"/>
    <row r="255" s="12" customFormat="1" ht="15.75" customHeight="1" x14ac:dyDescent="0.35"/>
    <row r="256" s="12" customFormat="1" ht="15.75" customHeight="1" x14ac:dyDescent="0.35"/>
    <row r="257" s="12" customFormat="1" ht="15.75" customHeight="1" x14ac:dyDescent="0.35"/>
    <row r="258" s="12" customFormat="1" ht="15.75" customHeight="1" x14ac:dyDescent="0.35"/>
    <row r="259" s="12" customFormat="1" ht="15.75" customHeight="1" x14ac:dyDescent="0.35"/>
    <row r="260" s="12" customFormat="1" ht="15.75" customHeight="1" x14ac:dyDescent="0.35"/>
    <row r="261" s="12" customFormat="1" ht="15.75" customHeight="1" x14ac:dyDescent="0.35"/>
    <row r="262" s="12" customFormat="1" ht="15.75" customHeight="1" x14ac:dyDescent="0.35"/>
    <row r="263" s="12" customFormat="1" ht="15.75" customHeight="1" x14ac:dyDescent="0.35"/>
    <row r="264" s="12" customFormat="1" ht="15.75" customHeight="1" x14ac:dyDescent="0.35"/>
    <row r="265" s="12" customFormat="1" ht="15.75" customHeight="1" x14ac:dyDescent="0.35"/>
    <row r="266" s="12" customFormat="1" ht="15.75" customHeight="1" x14ac:dyDescent="0.35"/>
    <row r="267" s="12" customFormat="1" ht="15.75" customHeight="1" x14ac:dyDescent="0.35"/>
    <row r="268" s="12" customFormat="1" ht="15.75" customHeight="1" x14ac:dyDescent="0.35"/>
    <row r="269" s="12" customFormat="1" ht="15.75" customHeight="1" x14ac:dyDescent="0.35"/>
    <row r="270" s="12" customFormat="1" ht="15.75" customHeight="1" x14ac:dyDescent="0.35"/>
    <row r="271" s="12" customFormat="1" ht="15.75" customHeight="1" x14ac:dyDescent="0.35"/>
    <row r="272" s="12" customFormat="1" ht="15.75" customHeight="1" x14ac:dyDescent="0.35"/>
    <row r="273" s="12" customFormat="1" ht="15.75" customHeight="1" x14ac:dyDescent="0.35"/>
    <row r="274" s="12" customFormat="1" ht="15.75" customHeight="1" x14ac:dyDescent="0.35"/>
    <row r="275" s="12" customFormat="1" ht="15.75" customHeight="1" x14ac:dyDescent="0.35"/>
    <row r="276" s="12" customFormat="1" ht="15.75" customHeight="1" x14ac:dyDescent="0.35"/>
    <row r="277" s="12" customFormat="1" ht="15.75" customHeight="1" x14ac:dyDescent="0.35"/>
    <row r="278" s="12" customFormat="1" ht="15.75" customHeight="1" x14ac:dyDescent="0.35"/>
    <row r="279" s="12" customFormat="1" ht="15.75" customHeight="1" x14ac:dyDescent="0.35"/>
    <row r="280" s="12" customFormat="1" ht="15.75" customHeight="1" x14ac:dyDescent="0.35"/>
    <row r="281" s="12" customFormat="1" ht="15.75" customHeight="1" x14ac:dyDescent="0.35"/>
    <row r="282" s="12" customFormat="1" ht="15.75" customHeight="1" x14ac:dyDescent="0.35"/>
    <row r="283" s="12" customFormat="1" ht="15.75" customHeight="1" x14ac:dyDescent="0.35"/>
    <row r="284" s="12" customFormat="1" ht="15.75" customHeight="1" x14ac:dyDescent="0.35"/>
    <row r="285" s="12" customFormat="1" ht="15.75" customHeight="1" x14ac:dyDescent="0.35"/>
    <row r="286" s="12" customFormat="1" ht="15.75" customHeight="1" x14ac:dyDescent="0.35"/>
    <row r="287" s="12" customFormat="1" ht="15.75" customHeight="1" x14ac:dyDescent="0.35"/>
    <row r="288" s="12" customFormat="1" ht="15.75" customHeight="1" x14ac:dyDescent="0.35"/>
    <row r="289" s="12" customFormat="1" ht="15.75" customHeight="1" x14ac:dyDescent="0.35"/>
    <row r="290" s="12" customFormat="1" ht="15.75" customHeight="1" x14ac:dyDescent="0.35"/>
    <row r="291" s="12" customFormat="1" ht="15.75" customHeight="1" x14ac:dyDescent="0.35"/>
    <row r="292" s="12" customFormat="1" ht="15.75" customHeight="1" x14ac:dyDescent="0.35"/>
    <row r="293" s="12" customFormat="1" ht="15.75" customHeight="1" x14ac:dyDescent="0.35"/>
    <row r="294" s="12" customFormat="1" ht="15.75" customHeight="1" x14ac:dyDescent="0.35"/>
    <row r="295" s="12" customFormat="1" ht="15.75" customHeight="1" x14ac:dyDescent="0.35"/>
    <row r="296" s="12" customFormat="1" ht="15.75" customHeight="1" x14ac:dyDescent="0.35"/>
    <row r="297" s="12" customFormat="1" ht="15.75" customHeight="1" x14ac:dyDescent="0.35"/>
    <row r="298" s="12" customFormat="1" ht="15.75" customHeight="1" x14ac:dyDescent="0.35"/>
    <row r="299" s="12" customFormat="1" ht="15.75" customHeight="1" x14ac:dyDescent="0.35"/>
    <row r="300" s="12" customFormat="1" ht="15.75" customHeight="1" x14ac:dyDescent="0.35"/>
    <row r="301" s="12" customFormat="1" ht="15.75" customHeight="1" x14ac:dyDescent="0.35"/>
    <row r="302" s="12" customFormat="1" ht="15.75" customHeight="1" x14ac:dyDescent="0.35"/>
    <row r="303" s="12" customFormat="1" ht="15.75" customHeight="1" x14ac:dyDescent="0.35"/>
    <row r="304" s="12" customFormat="1" ht="15.75" customHeight="1" x14ac:dyDescent="0.35"/>
    <row r="305" s="12" customFormat="1" ht="15.75" customHeight="1" x14ac:dyDescent="0.35"/>
    <row r="306" s="12" customFormat="1" ht="15.75" customHeight="1" x14ac:dyDescent="0.35"/>
    <row r="307" s="12" customFormat="1" ht="15.75" customHeight="1" x14ac:dyDescent="0.35"/>
    <row r="308" s="12" customFormat="1" ht="15.75" customHeight="1" x14ac:dyDescent="0.35"/>
    <row r="309" s="12" customFormat="1" ht="15.75" customHeight="1" x14ac:dyDescent="0.35"/>
    <row r="310" s="12" customFormat="1" ht="15.75" customHeight="1" x14ac:dyDescent="0.35"/>
    <row r="311" s="12" customFormat="1" ht="15.75" customHeight="1" x14ac:dyDescent="0.35"/>
    <row r="312" s="12" customFormat="1" ht="15.75" customHeight="1" x14ac:dyDescent="0.35"/>
    <row r="313" s="12" customFormat="1" ht="15.75" customHeight="1" x14ac:dyDescent="0.35"/>
    <row r="314" s="12" customFormat="1" ht="15.75" customHeight="1" x14ac:dyDescent="0.35"/>
    <row r="315" s="12" customFormat="1" ht="15.75" customHeight="1" x14ac:dyDescent="0.35"/>
    <row r="316" s="12" customFormat="1" ht="15.75" customHeight="1" x14ac:dyDescent="0.35"/>
    <row r="317" s="12" customFormat="1" ht="15.75" customHeight="1" x14ac:dyDescent="0.35"/>
    <row r="318" s="12" customFormat="1" ht="15.75" customHeight="1" x14ac:dyDescent="0.35"/>
    <row r="319" s="12" customFormat="1" ht="15.75" customHeight="1" x14ac:dyDescent="0.35"/>
    <row r="320" s="12" customFormat="1" ht="15.75" customHeight="1" x14ac:dyDescent="0.35"/>
    <row r="321" s="12" customFormat="1" ht="15.75" customHeight="1" x14ac:dyDescent="0.35"/>
    <row r="322" s="12" customFormat="1" ht="15.75" customHeight="1" x14ac:dyDescent="0.35"/>
    <row r="323" s="12" customFormat="1" ht="15.75" customHeight="1" x14ac:dyDescent="0.35"/>
    <row r="324" s="12" customFormat="1" ht="15.75" customHeight="1" x14ac:dyDescent="0.35"/>
    <row r="325" s="12" customFormat="1" ht="15.75" customHeight="1" x14ac:dyDescent="0.35"/>
    <row r="326" s="12" customFormat="1" ht="15.75" customHeight="1" x14ac:dyDescent="0.35"/>
    <row r="327" s="12" customFormat="1" ht="15.75" customHeight="1" x14ac:dyDescent="0.35"/>
    <row r="328" s="12" customFormat="1" ht="15.75" customHeight="1" x14ac:dyDescent="0.35"/>
    <row r="329" s="12" customFormat="1" ht="15.75" customHeight="1" x14ac:dyDescent="0.35"/>
    <row r="330" s="12" customFormat="1" ht="15.75" customHeight="1" x14ac:dyDescent="0.35"/>
    <row r="331" s="12" customFormat="1" ht="15.75" customHeight="1" x14ac:dyDescent="0.35"/>
    <row r="332" s="12" customFormat="1" ht="15.75" customHeight="1" x14ac:dyDescent="0.35"/>
    <row r="333" s="12" customFormat="1" ht="15.75" customHeight="1" x14ac:dyDescent="0.35"/>
    <row r="334" s="12" customFormat="1" ht="15.75" customHeight="1" x14ac:dyDescent="0.35"/>
    <row r="335" s="12" customFormat="1" ht="15.75" customHeight="1" x14ac:dyDescent="0.35"/>
    <row r="336" s="12" customFormat="1" ht="15.75" customHeight="1" x14ac:dyDescent="0.35"/>
    <row r="337" s="12" customFormat="1" ht="15.75" customHeight="1" x14ac:dyDescent="0.35"/>
    <row r="338" s="12" customFormat="1" ht="15.75" customHeight="1" x14ac:dyDescent="0.35"/>
    <row r="339" s="12" customFormat="1" ht="15.75" customHeight="1" x14ac:dyDescent="0.35"/>
    <row r="340" s="12" customFormat="1" ht="15.75" customHeight="1" x14ac:dyDescent="0.35"/>
    <row r="341" s="12" customFormat="1" ht="15.75" customHeight="1" x14ac:dyDescent="0.35"/>
    <row r="342" s="12" customFormat="1" ht="15.75" customHeight="1" x14ac:dyDescent="0.35"/>
    <row r="343" s="12" customFormat="1" ht="15.75" customHeight="1" x14ac:dyDescent="0.35"/>
    <row r="344" s="12" customFormat="1" ht="15.75" customHeight="1" x14ac:dyDescent="0.35"/>
    <row r="345" s="12" customFormat="1" ht="15.75" customHeight="1" x14ac:dyDescent="0.35"/>
    <row r="346" s="12" customFormat="1" ht="15.75" customHeight="1" x14ac:dyDescent="0.35"/>
    <row r="347" s="12" customFormat="1" ht="15.75" customHeight="1" x14ac:dyDescent="0.35"/>
    <row r="348" s="12" customFormat="1" ht="15.75" customHeight="1" x14ac:dyDescent="0.35"/>
    <row r="349" s="12" customFormat="1" ht="15.75" customHeight="1" x14ac:dyDescent="0.35"/>
    <row r="350" s="12" customFormat="1" ht="15.75" customHeight="1" x14ac:dyDescent="0.35"/>
    <row r="351" s="12" customFormat="1" ht="15.75" customHeight="1" x14ac:dyDescent="0.35"/>
    <row r="352" s="12" customFormat="1" ht="15.75" customHeight="1" x14ac:dyDescent="0.35"/>
    <row r="353" s="12" customFormat="1" ht="15.75" customHeight="1" x14ac:dyDescent="0.35"/>
    <row r="354" s="12" customFormat="1" ht="15.75" customHeight="1" x14ac:dyDescent="0.35"/>
    <row r="355" s="12" customFormat="1" ht="15.75" customHeight="1" x14ac:dyDescent="0.35"/>
    <row r="356" s="12" customFormat="1" ht="15.75" customHeight="1" x14ac:dyDescent="0.35"/>
    <row r="357" s="12" customFormat="1" ht="15.75" customHeight="1" x14ac:dyDescent="0.35"/>
    <row r="358" s="12" customFormat="1" ht="15.75" customHeight="1" x14ac:dyDescent="0.35"/>
    <row r="359" s="12" customFormat="1" ht="15.75" customHeight="1" x14ac:dyDescent="0.35"/>
    <row r="360" s="12" customFormat="1" ht="15.75" customHeight="1" x14ac:dyDescent="0.35"/>
    <row r="361" s="12" customFormat="1" ht="15.75" customHeight="1" x14ac:dyDescent="0.35"/>
    <row r="362" s="12" customFormat="1" ht="15.75" customHeight="1" x14ac:dyDescent="0.35"/>
    <row r="363" s="12" customFormat="1" ht="15.75" customHeight="1" x14ac:dyDescent="0.35"/>
    <row r="364" s="12" customFormat="1" ht="15.75" customHeight="1" x14ac:dyDescent="0.35"/>
    <row r="365" s="12" customFormat="1" ht="15.75" customHeight="1" x14ac:dyDescent="0.35"/>
    <row r="366" s="12" customFormat="1" ht="15.75" customHeight="1" x14ac:dyDescent="0.35"/>
    <row r="367" s="12" customFormat="1" ht="15.75" customHeight="1" x14ac:dyDescent="0.35"/>
    <row r="368" s="12" customFormat="1" ht="15.75" customHeight="1" x14ac:dyDescent="0.35"/>
    <row r="369" s="12" customFormat="1" ht="15.75" customHeight="1" x14ac:dyDescent="0.35"/>
    <row r="370" s="12" customFormat="1" ht="15.75" customHeight="1" x14ac:dyDescent="0.35"/>
    <row r="371" s="12" customFormat="1" ht="15.75" customHeight="1" x14ac:dyDescent="0.35"/>
    <row r="372" s="12" customFormat="1" ht="15.75" customHeight="1" x14ac:dyDescent="0.35"/>
    <row r="373" s="12" customFormat="1" ht="15.75" customHeight="1" x14ac:dyDescent="0.35"/>
    <row r="374" s="12" customFormat="1" ht="15.75" customHeight="1" x14ac:dyDescent="0.35"/>
    <row r="375" s="12" customFormat="1" ht="15.75" customHeight="1" x14ac:dyDescent="0.35"/>
    <row r="376" s="12" customFormat="1" ht="15.75" customHeight="1" x14ac:dyDescent="0.35"/>
    <row r="377" s="12" customFormat="1" ht="15.75" customHeight="1" x14ac:dyDescent="0.35"/>
    <row r="378" s="12" customFormat="1" ht="15.75" customHeight="1" x14ac:dyDescent="0.35"/>
    <row r="379" s="12" customFormat="1" ht="15.75" customHeight="1" x14ac:dyDescent="0.35"/>
    <row r="380" s="12" customFormat="1" ht="15.75" customHeight="1" x14ac:dyDescent="0.35"/>
    <row r="381" s="12" customFormat="1" ht="15.75" customHeight="1" x14ac:dyDescent="0.35"/>
    <row r="382" s="12" customFormat="1" ht="15.75" customHeight="1" x14ac:dyDescent="0.35"/>
    <row r="383" s="12" customFormat="1" ht="15.75" customHeight="1" x14ac:dyDescent="0.35"/>
    <row r="384" s="12" customFormat="1" ht="15.75" customHeight="1" x14ac:dyDescent="0.35"/>
    <row r="385" s="12" customFormat="1" ht="15.75" customHeight="1" x14ac:dyDescent="0.35"/>
    <row r="386" s="12" customFormat="1" ht="15.75" customHeight="1" x14ac:dyDescent="0.35"/>
    <row r="387" s="12" customFormat="1" ht="15.75" customHeight="1" x14ac:dyDescent="0.35"/>
    <row r="388" s="12" customFormat="1" ht="15.75" customHeight="1" x14ac:dyDescent="0.35"/>
    <row r="389" s="12" customFormat="1" ht="15.75" customHeight="1" x14ac:dyDescent="0.35"/>
    <row r="390" s="12" customFormat="1" ht="15.75" customHeight="1" x14ac:dyDescent="0.35"/>
    <row r="391" s="12" customFormat="1" ht="15.75" customHeight="1" x14ac:dyDescent="0.35"/>
    <row r="392" s="12" customFormat="1" ht="15.75" customHeight="1" x14ac:dyDescent="0.35"/>
    <row r="393" s="12" customFormat="1" ht="15.75" customHeight="1" x14ac:dyDescent="0.35"/>
    <row r="394" s="12" customFormat="1" ht="15.75" customHeight="1" x14ac:dyDescent="0.35"/>
    <row r="395" s="12" customFormat="1" ht="15.75" customHeight="1" x14ac:dyDescent="0.35"/>
    <row r="396" s="12" customFormat="1" ht="15.75" customHeight="1" x14ac:dyDescent="0.35"/>
    <row r="397" s="12" customFormat="1" ht="15.75" customHeight="1" x14ac:dyDescent="0.35"/>
    <row r="398" s="12" customFormat="1" ht="15.75" customHeight="1" x14ac:dyDescent="0.35"/>
    <row r="399" s="12" customFormat="1" ht="15.75" customHeight="1" x14ac:dyDescent="0.35"/>
    <row r="400" s="12" customFormat="1" ht="15.75" customHeight="1" x14ac:dyDescent="0.35"/>
    <row r="401" s="12" customFormat="1" ht="15.75" customHeight="1" x14ac:dyDescent="0.35"/>
    <row r="402" s="12" customFormat="1" ht="15.75" customHeight="1" x14ac:dyDescent="0.35"/>
    <row r="403" s="12" customFormat="1" ht="15.75" customHeight="1" x14ac:dyDescent="0.35"/>
    <row r="404" s="12" customFormat="1" ht="15.75" customHeight="1" x14ac:dyDescent="0.35"/>
    <row r="405" s="12" customFormat="1" ht="15.75" customHeight="1" x14ac:dyDescent="0.35"/>
    <row r="406" s="12" customFormat="1" ht="15.75" customHeight="1" x14ac:dyDescent="0.35"/>
    <row r="407" s="12" customFormat="1" ht="15.75" customHeight="1" x14ac:dyDescent="0.35"/>
    <row r="408" s="12" customFormat="1" ht="15.75" customHeight="1" x14ac:dyDescent="0.35"/>
    <row r="409" s="12" customFormat="1" ht="15.75" customHeight="1" x14ac:dyDescent="0.35"/>
    <row r="410" s="12" customFormat="1" ht="15.75" customHeight="1" x14ac:dyDescent="0.35"/>
    <row r="411" s="12" customFormat="1" ht="15.75" customHeight="1" x14ac:dyDescent="0.35"/>
    <row r="412" s="12" customFormat="1" ht="15.75" customHeight="1" x14ac:dyDescent="0.35"/>
    <row r="413" s="12" customFormat="1" ht="15.75" customHeight="1" x14ac:dyDescent="0.35"/>
    <row r="414" s="12" customFormat="1" ht="15.75" customHeight="1" x14ac:dyDescent="0.35"/>
    <row r="415" s="12" customFormat="1" ht="15.75" customHeight="1" x14ac:dyDescent="0.35"/>
    <row r="416" s="12" customFormat="1" ht="15.75" customHeight="1" x14ac:dyDescent="0.35"/>
    <row r="417" s="12" customFormat="1" ht="15.75" customHeight="1" x14ac:dyDescent="0.35"/>
    <row r="418" s="12" customFormat="1" ht="15.75" customHeight="1" x14ac:dyDescent="0.35"/>
    <row r="419" s="12" customFormat="1" ht="15.75" customHeight="1" x14ac:dyDescent="0.35"/>
    <row r="420" s="12" customFormat="1" ht="15.75" customHeight="1" x14ac:dyDescent="0.35"/>
    <row r="421" s="12" customFormat="1" ht="15.75" customHeight="1" x14ac:dyDescent="0.35"/>
    <row r="422" s="12" customFormat="1" ht="15.75" customHeight="1" x14ac:dyDescent="0.35"/>
    <row r="423" s="12" customFormat="1" ht="15.75" customHeight="1" x14ac:dyDescent="0.35"/>
    <row r="424" s="12" customFormat="1" ht="15.75" customHeight="1" x14ac:dyDescent="0.35"/>
    <row r="425" s="12" customFormat="1" ht="15.75" customHeight="1" x14ac:dyDescent="0.35"/>
    <row r="426" s="12" customFormat="1" ht="15.75" customHeight="1" x14ac:dyDescent="0.35"/>
    <row r="427" s="12" customFormat="1" ht="15.75" customHeight="1" x14ac:dyDescent="0.35"/>
    <row r="428" s="12" customFormat="1" ht="15.75" customHeight="1" x14ac:dyDescent="0.35"/>
    <row r="429" s="12" customFormat="1" ht="15.75" customHeight="1" x14ac:dyDescent="0.35"/>
    <row r="430" s="12" customFormat="1" ht="15.75" customHeight="1" x14ac:dyDescent="0.35"/>
    <row r="431" s="12" customFormat="1" ht="15.75" customHeight="1" x14ac:dyDescent="0.35"/>
    <row r="432" s="12" customFormat="1" ht="15.75" customHeight="1" x14ac:dyDescent="0.35"/>
    <row r="433" s="12" customFormat="1" ht="15.75" customHeight="1" x14ac:dyDescent="0.35"/>
    <row r="434" s="12" customFormat="1" ht="15.75" customHeight="1" x14ac:dyDescent="0.35"/>
    <row r="435" s="12" customFormat="1" ht="15.75" customHeight="1" x14ac:dyDescent="0.35"/>
    <row r="436" s="12" customFormat="1" ht="15.75" customHeight="1" x14ac:dyDescent="0.35"/>
    <row r="437" s="12" customFormat="1" ht="15.75" customHeight="1" x14ac:dyDescent="0.35"/>
    <row r="438" s="12" customFormat="1" ht="15.75" customHeight="1" x14ac:dyDescent="0.35"/>
    <row r="439" s="12" customFormat="1" ht="15.75" customHeight="1" x14ac:dyDescent="0.35"/>
    <row r="440" s="12" customFormat="1" ht="15.75" customHeight="1" x14ac:dyDescent="0.35"/>
    <row r="441" s="12" customFormat="1" ht="15.75" customHeight="1" x14ac:dyDescent="0.35"/>
    <row r="442" s="12" customFormat="1" ht="15.75" customHeight="1" x14ac:dyDescent="0.35"/>
    <row r="443" s="12" customFormat="1" ht="15.75" customHeight="1" x14ac:dyDescent="0.35"/>
    <row r="444" s="12" customFormat="1" ht="15.75" customHeight="1" x14ac:dyDescent="0.35"/>
    <row r="445" s="12" customFormat="1" ht="15.75" customHeight="1" x14ac:dyDescent="0.35"/>
    <row r="446" s="12" customFormat="1" ht="15.75" customHeight="1" x14ac:dyDescent="0.35"/>
    <row r="447" s="12" customFormat="1" ht="15.75" customHeight="1" x14ac:dyDescent="0.35"/>
    <row r="448" s="12" customFormat="1" ht="15.75" customHeight="1" x14ac:dyDescent="0.35"/>
    <row r="449" s="12" customFormat="1" ht="15.75" customHeight="1" x14ac:dyDescent="0.35"/>
    <row r="450" s="12" customFormat="1" ht="15.75" customHeight="1" x14ac:dyDescent="0.35"/>
    <row r="451" s="12" customFormat="1" ht="15.75" customHeight="1" x14ac:dyDescent="0.35"/>
    <row r="452" s="12" customFormat="1" ht="15.75" customHeight="1" x14ac:dyDescent="0.35"/>
    <row r="453" s="12" customFormat="1" ht="15.75" customHeight="1" x14ac:dyDescent="0.35"/>
    <row r="454" s="12" customFormat="1" ht="15.75" customHeight="1" x14ac:dyDescent="0.35"/>
    <row r="455" s="12" customFormat="1" ht="15.75" customHeight="1" x14ac:dyDescent="0.35"/>
    <row r="456" s="12" customFormat="1" ht="15.75" customHeight="1" x14ac:dyDescent="0.35"/>
    <row r="457" s="12" customFormat="1" ht="15.75" customHeight="1" x14ac:dyDescent="0.35"/>
    <row r="458" s="12" customFormat="1" ht="15.75" customHeight="1" x14ac:dyDescent="0.35"/>
    <row r="459" s="12" customFormat="1" ht="15.75" customHeight="1" x14ac:dyDescent="0.35"/>
    <row r="460" s="12" customFormat="1" ht="15.75" customHeight="1" x14ac:dyDescent="0.35"/>
    <row r="461" s="12" customFormat="1" ht="15.75" customHeight="1" x14ac:dyDescent="0.35"/>
    <row r="462" s="12" customFormat="1" ht="15.75" customHeight="1" x14ac:dyDescent="0.35"/>
    <row r="463" s="12" customFormat="1" ht="15.75" customHeight="1" x14ac:dyDescent="0.35"/>
    <row r="464" s="12" customFormat="1" ht="15.75" customHeight="1" x14ac:dyDescent="0.35"/>
    <row r="465" s="12" customFormat="1" ht="15.75" customHeight="1" x14ac:dyDescent="0.35"/>
    <row r="466" s="12" customFormat="1" ht="15.75" customHeight="1" x14ac:dyDescent="0.35"/>
    <row r="467" s="12" customFormat="1" ht="15.75" customHeight="1" x14ac:dyDescent="0.35"/>
    <row r="468" s="12" customFormat="1" ht="15.75" customHeight="1" x14ac:dyDescent="0.35"/>
    <row r="469" s="12" customFormat="1" ht="15.75" customHeight="1" x14ac:dyDescent="0.35"/>
    <row r="470" s="12" customFormat="1" ht="15.75" customHeight="1" x14ac:dyDescent="0.35"/>
    <row r="471" s="12" customFormat="1" ht="15.75" customHeight="1" x14ac:dyDescent="0.35"/>
    <row r="472" s="12" customFormat="1" ht="15.75" customHeight="1" x14ac:dyDescent="0.35"/>
    <row r="473" s="12" customFormat="1" ht="15.75" customHeight="1" x14ac:dyDescent="0.35"/>
    <row r="474" s="12" customFormat="1" ht="15.75" customHeight="1" x14ac:dyDescent="0.35"/>
    <row r="475" s="12" customFormat="1" ht="15.75" customHeight="1" x14ac:dyDescent="0.35"/>
    <row r="476" s="12" customFormat="1" ht="15.75" customHeight="1" x14ac:dyDescent="0.35"/>
    <row r="477" s="12" customFormat="1" ht="15.75" customHeight="1" x14ac:dyDescent="0.35"/>
    <row r="478" s="12" customFormat="1" ht="15.75" customHeight="1" x14ac:dyDescent="0.35"/>
    <row r="479" s="12" customFormat="1" ht="15.75" customHeight="1" x14ac:dyDescent="0.35"/>
    <row r="480" s="12" customFormat="1" ht="15.75" customHeight="1" x14ac:dyDescent="0.35"/>
    <row r="481" s="12" customFormat="1" ht="15.75" customHeight="1" x14ac:dyDescent="0.35"/>
    <row r="482" s="12" customFormat="1" ht="15.75" customHeight="1" x14ac:dyDescent="0.35"/>
    <row r="483" s="12" customFormat="1" ht="15.75" customHeight="1" x14ac:dyDescent="0.35"/>
    <row r="484" s="12" customFormat="1" ht="15.75" customHeight="1" x14ac:dyDescent="0.35"/>
    <row r="485" s="12" customFormat="1" ht="15.75" customHeight="1" x14ac:dyDescent="0.35"/>
    <row r="486" s="12" customFormat="1" ht="15.75" customHeight="1" x14ac:dyDescent="0.35"/>
    <row r="487" s="12" customFormat="1" ht="15.75" customHeight="1" x14ac:dyDescent="0.35"/>
    <row r="488" s="12" customFormat="1" ht="15.75" customHeight="1" x14ac:dyDescent="0.35"/>
    <row r="489" s="12" customFormat="1" ht="15.75" customHeight="1" x14ac:dyDescent="0.35"/>
    <row r="490" s="12" customFormat="1" ht="15.75" customHeight="1" x14ac:dyDescent="0.35"/>
    <row r="491" s="12" customFormat="1" ht="15.75" customHeight="1" x14ac:dyDescent="0.35"/>
    <row r="492" s="12" customFormat="1" ht="15.75" customHeight="1" x14ac:dyDescent="0.35"/>
    <row r="493" s="12" customFormat="1" ht="15.75" customHeight="1" x14ac:dyDescent="0.35"/>
    <row r="494" s="12" customFormat="1" ht="15.75" customHeight="1" x14ac:dyDescent="0.35"/>
    <row r="495" s="12" customFormat="1" ht="15.75" customHeight="1" x14ac:dyDescent="0.35"/>
    <row r="496" s="12" customFormat="1" ht="15.75" customHeight="1" x14ac:dyDescent="0.35"/>
    <row r="497" s="12" customFormat="1" ht="15.75" customHeight="1" x14ac:dyDescent="0.35"/>
    <row r="498" s="12" customFormat="1" ht="15.75" customHeight="1" x14ac:dyDescent="0.35"/>
    <row r="499" s="12" customFormat="1" ht="15.75" customHeight="1" x14ac:dyDescent="0.35"/>
    <row r="500" s="12" customFormat="1" ht="15.75" customHeight="1" x14ac:dyDescent="0.35"/>
    <row r="501" s="12" customFormat="1" ht="15.75" customHeight="1" x14ac:dyDescent="0.35"/>
    <row r="502" s="12" customFormat="1" ht="15.75" customHeight="1" x14ac:dyDescent="0.35"/>
    <row r="503" s="12" customFormat="1" ht="15.75" customHeight="1" x14ac:dyDescent="0.35"/>
    <row r="504" s="12" customFormat="1" ht="15.75" customHeight="1" x14ac:dyDescent="0.35"/>
    <row r="505" s="12" customFormat="1" ht="15.75" customHeight="1" x14ac:dyDescent="0.35"/>
    <row r="506" s="12" customFormat="1" ht="15.75" customHeight="1" x14ac:dyDescent="0.35"/>
    <row r="507" s="12" customFormat="1" ht="15.75" customHeight="1" x14ac:dyDescent="0.35"/>
    <row r="508" s="12" customFormat="1" ht="15.75" customHeight="1" x14ac:dyDescent="0.35"/>
    <row r="509" s="12" customFormat="1" ht="15.75" customHeight="1" x14ac:dyDescent="0.35"/>
    <row r="510" s="12" customFormat="1" ht="15.75" customHeight="1" x14ac:dyDescent="0.35"/>
    <row r="511" s="12" customFormat="1" ht="15.75" customHeight="1" x14ac:dyDescent="0.35"/>
    <row r="512" s="12" customFormat="1" ht="15.75" customHeight="1" x14ac:dyDescent="0.35"/>
    <row r="513" s="12" customFormat="1" ht="15.75" customHeight="1" x14ac:dyDescent="0.35"/>
    <row r="514" s="12" customFormat="1" ht="15.75" customHeight="1" x14ac:dyDescent="0.35"/>
    <row r="515" s="12" customFormat="1" ht="15.75" customHeight="1" x14ac:dyDescent="0.35"/>
    <row r="516" s="12" customFormat="1" ht="15.75" customHeight="1" x14ac:dyDescent="0.35"/>
    <row r="517" s="12" customFormat="1" ht="15.75" customHeight="1" x14ac:dyDescent="0.35"/>
    <row r="518" s="12" customFormat="1" ht="15.75" customHeight="1" x14ac:dyDescent="0.35"/>
    <row r="519" s="12" customFormat="1" ht="15.75" customHeight="1" x14ac:dyDescent="0.35"/>
    <row r="520" s="12" customFormat="1" ht="15.75" customHeight="1" x14ac:dyDescent="0.35"/>
    <row r="521" s="12" customFormat="1" ht="15.75" customHeight="1" x14ac:dyDescent="0.35"/>
    <row r="522" s="12" customFormat="1" ht="15.75" customHeight="1" x14ac:dyDescent="0.35"/>
    <row r="523" s="12" customFormat="1" ht="15.75" customHeight="1" x14ac:dyDescent="0.35"/>
    <row r="524" s="12" customFormat="1" ht="15.75" customHeight="1" x14ac:dyDescent="0.35"/>
    <row r="525" s="12" customFormat="1" ht="15.75" customHeight="1" x14ac:dyDescent="0.35"/>
    <row r="526" s="12" customFormat="1" ht="15.75" customHeight="1" x14ac:dyDescent="0.35"/>
    <row r="527" s="12" customFormat="1" ht="15.75" customHeight="1" x14ac:dyDescent="0.35"/>
    <row r="528" s="12" customFormat="1" ht="15.75" customHeight="1" x14ac:dyDescent="0.35"/>
    <row r="529" s="12" customFormat="1" ht="15.75" customHeight="1" x14ac:dyDescent="0.35"/>
    <row r="530" s="12" customFormat="1" ht="15.75" customHeight="1" x14ac:dyDescent="0.35"/>
    <row r="531" s="12" customFormat="1" ht="15.75" customHeight="1" x14ac:dyDescent="0.35"/>
    <row r="532" s="12" customFormat="1" ht="15.75" customHeight="1" x14ac:dyDescent="0.35"/>
    <row r="533" s="12" customFormat="1" ht="15.75" customHeight="1" x14ac:dyDescent="0.35"/>
    <row r="534" s="12" customFormat="1" ht="15.75" customHeight="1" x14ac:dyDescent="0.35"/>
    <row r="535" s="12" customFormat="1" ht="15.75" customHeight="1" x14ac:dyDescent="0.35"/>
    <row r="536" s="12" customFormat="1" ht="15.75" customHeight="1" x14ac:dyDescent="0.35"/>
    <row r="537" s="12" customFormat="1" ht="15.75" customHeight="1" x14ac:dyDescent="0.35"/>
    <row r="538" s="12" customFormat="1" ht="15.75" customHeight="1" x14ac:dyDescent="0.35"/>
    <row r="539" s="12" customFormat="1" ht="15.75" customHeight="1" x14ac:dyDescent="0.35"/>
    <row r="540" s="12" customFormat="1" ht="15.75" customHeight="1" x14ac:dyDescent="0.35"/>
    <row r="541" s="12" customFormat="1" ht="15.75" customHeight="1" x14ac:dyDescent="0.35"/>
    <row r="542" s="12" customFormat="1" ht="15.75" customHeight="1" x14ac:dyDescent="0.35"/>
    <row r="543" s="12" customFormat="1" ht="15.75" customHeight="1" x14ac:dyDescent="0.35"/>
    <row r="544" s="12" customFormat="1" ht="15.75" customHeight="1" x14ac:dyDescent="0.35"/>
    <row r="545" s="12" customFormat="1" ht="15.75" customHeight="1" x14ac:dyDescent="0.35"/>
    <row r="546" s="12" customFormat="1" ht="15.75" customHeight="1" x14ac:dyDescent="0.35"/>
    <row r="547" s="12" customFormat="1" ht="15.75" customHeight="1" x14ac:dyDescent="0.35"/>
    <row r="548" s="12" customFormat="1" ht="15.75" customHeight="1" x14ac:dyDescent="0.35"/>
    <row r="549" s="12" customFormat="1" ht="15.75" customHeight="1" x14ac:dyDescent="0.35"/>
    <row r="550" s="12" customFormat="1" ht="15.75" customHeight="1" x14ac:dyDescent="0.35"/>
    <row r="551" s="12" customFormat="1" ht="15.75" customHeight="1" x14ac:dyDescent="0.35"/>
    <row r="552" s="12" customFormat="1" ht="15.75" customHeight="1" x14ac:dyDescent="0.35"/>
    <row r="553" s="12" customFormat="1" ht="15.75" customHeight="1" x14ac:dyDescent="0.35"/>
    <row r="554" s="12" customFormat="1" ht="15.75" customHeight="1" x14ac:dyDescent="0.35"/>
    <row r="555" s="12" customFormat="1" ht="15.75" customHeight="1" x14ac:dyDescent="0.35"/>
    <row r="556" s="12" customFormat="1" ht="15.75" customHeight="1" x14ac:dyDescent="0.35"/>
    <row r="557" s="12" customFormat="1" ht="15.75" customHeight="1" x14ac:dyDescent="0.35"/>
    <row r="558" s="12" customFormat="1" ht="15.75" customHeight="1" x14ac:dyDescent="0.35"/>
    <row r="559" s="12" customFormat="1" ht="15.75" customHeight="1" x14ac:dyDescent="0.35"/>
    <row r="560" s="12" customFormat="1" ht="15.75" customHeight="1" x14ac:dyDescent="0.35"/>
    <row r="561" s="12" customFormat="1" ht="15.75" customHeight="1" x14ac:dyDescent="0.35"/>
    <row r="562" s="12" customFormat="1" ht="15.75" customHeight="1" x14ac:dyDescent="0.35"/>
    <row r="563" s="12" customFormat="1" ht="15.75" customHeight="1" x14ac:dyDescent="0.35"/>
    <row r="564" s="12" customFormat="1" ht="15.75" customHeight="1" x14ac:dyDescent="0.35"/>
    <row r="565" s="12" customFormat="1" ht="15.75" customHeight="1" x14ac:dyDescent="0.35"/>
    <row r="566" s="12" customFormat="1" ht="15.75" customHeight="1" x14ac:dyDescent="0.35"/>
    <row r="567" s="12" customFormat="1" ht="15.75" customHeight="1" x14ac:dyDescent="0.35"/>
    <row r="568" s="12" customFormat="1" ht="15.75" customHeight="1" x14ac:dyDescent="0.35"/>
    <row r="569" s="12" customFormat="1" ht="15.75" customHeight="1" x14ac:dyDescent="0.35"/>
    <row r="570" s="12" customFormat="1" ht="15.75" customHeight="1" x14ac:dyDescent="0.35"/>
    <row r="571" s="12" customFormat="1" ht="15.75" customHeight="1" x14ac:dyDescent="0.35"/>
    <row r="572" s="12" customFormat="1" ht="15.75" customHeight="1" x14ac:dyDescent="0.35"/>
    <row r="573" s="12" customFormat="1" ht="15.75" customHeight="1" x14ac:dyDescent="0.35"/>
    <row r="574" s="12" customFormat="1" ht="15.75" customHeight="1" x14ac:dyDescent="0.35"/>
    <row r="575" s="12" customFormat="1" ht="15.75" customHeight="1" x14ac:dyDescent="0.35"/>
    <row r="576" s="12" customFormat="1" ht="15.75" customHeight="1" x14ac:dyDescent="0.35"/>
    <row r="577" s="12" customFormat="1" ht="15.75" customHeight="1" x14ac:dyDescent="0.35"/>
    <row r="578" s="12" customFormat="1" ht="15.75" customHeight="1" x14ac:dyDescent="0.35"/>
    <row r="579" s="12" customFormat="1" ht="15.75" customHeight="1" x14ac:dyDescent="0.35"/>
    <row r="580" s="12" customFormat="1" ht="15.75" customHeight="1" x14ac:dyDescent="0.35"/>
    <row r="581" s="12" customFormat="1" ht="15.75" customHeight="1" x14ac:dyDescent="0.35"/>
    <row r="582" s="12" customFormat="1" ht="15.75" customHeight="1" x14ac:dyDescent="0.35"/>
    <row r="583" s="12" customFormat="1" ht="15.75" customHeight="1" x14ac:dyDescent="0.35"/>
    <row r="584" s="12" customFormat="1" ht="15.75" customHeight="1" x14ac:dyDescent="0.35"/>
    <row r="585" s="12" customFormat="1" ht="15.75" customHeight="1" x14ac:dyDescent="0.35"/>
    <row r="586" s="12" customFormat="1" ht="15.75" customHeight="1" x14ac:dyDescent="0.35"/>
    <row r="587" s="12" customFormat="1" ht="15.75" customHeight="1" x14ac:dyDescent="0.35"/>
    <row r="588" s="12" customFormat="1" ht="15.75" customHeight="1" x14ac:dyDescent="0.35"/>
    <row r="589" s="12" customFormat="1" ht="15.75" customHeight="1" x14ac:dyDescent="0.35"/>
    <row r="590" s="12" customFormat="1" ht="15.75" customHeight="1" x14ac:dyDescent="0.35"/>
    <row r="591" s="12" customFormat="1" ht="15.75" customHeight="1" x14ac:dyDescent="0.35"/>
    <row r="592" s="12" customFormat="1" ht="15.75" customHeight="1" x14ac:dyDescent="0.35"/>
    <row r="593" s="12" customFormat="1" ht="15.75" customHeight="1" x14ac:dyDescent="0.35"/>
    <row r="594" s="12" customFormat="1" ht="15.75" customHeight="1" x14ac:dyDescent="0.35"/>
    <row r="595" s="12" customFormat="1" ht="15.75" customHeight="1" x14ac:dyDescent="0.35"/>
    <row r="596" s="12" customFormat="1" ht="15.75" customHeight="1" x14ac:dyDescent="0.35"/>
    <row r="597" s="12" customFormat="1" ht="15.75" customHeight="1" x14ac:dyDescent="0.35"/>
    <row r="598" s="12" customFormat="1" ht="15.75" customHeight="1" x14ac:dyDescent="0.35"/>
    <row r="599" s="12" customFormat="1" ht="15.75" customHeight="1" x14ac:dyDescent="0.35"/>
    <row r="600" s="12" customFormat="1" ht="15.75" customHeight="1" x14ac:dyDescent="0.35"/>
    <row r="601" s="12" customFormat="1" ht="15.75" customHeight="1" x14ac:dyDescent="0.35"/>
    <row r="602" s="12" customFormat="1" ht="15.75" customHeight="1" x14ac:dyDescent="0.35"/>
    <row r="603" s="12" customFormat="1" ht="15.75" customHeight="1" x14ac:dyDescent="0.35"/>
    <row r="604" s="12" customFormat="1" ht="15.75" customHeight="1" x14ac:dyDescent="0.35"/>
    <row r="605" s="12" customFormat="1" ht="15.75" customHeight="1" x14ac:dyDescent="0.35"/>
    <row r="606" s="12" customFormat="1" ht="15.75" customHeight="1" x14ac:dyDescent="0.35"/>
    <row r="607" s="12" customFormat="1" ht="15.75" customHeight="1" x14ac:dyDescent="0.35"/>
    <row r="608" s="12" customFormat="1" ht="15.75" customHeight="1" x14ac:dyDescent="0.35"/>
    <row r="609" s="12" customFormat="1" ht="15.75" customHeight="1" x14ac:dyDescent="0.35"/>
    <row r="610" s="12" customFormat="1" ht="15.75" customHeight="1" x14ac:dyDescent="0.35"/>
    <row r="611" s="12" customFormat="1" ht="15.75" customHeight="1" x14ac:dyDescent="0.35"/>
    <row r="612" s="12" customFormat="1" ht="15.75" customHeight="1" x14ac:dyDescent="0.35"/>
    <row r="613" s="12" customFormat="1" ht="15.75" customHeight="1" x14ac:dyDescent="0.35"/>
    <row r="614" s="12" customFormat="1" ht="15.75" customHeight="1" x14ac:dyDescent="0.35"/>
    <row r="615" s="12" customFormat="1" ht="15.75" customHeight="1" x14ac:dyDescent="0.35"/>
    <row r="616" s="12" customFormat="1" ht="15.75" customHeight="1" x14ac:dyDescent="0.35"/>
    <row r="617" s="12" customFormat="1" ht="15.75" customHeight="1" x14ac:dyDescent="0.35"/>
    <row r="618" s="12" customFormat="1" ht="15.75" customHeight="1" x14ac:dyDescent="0.35"/>
    <row r="619" s="12" customFormat="1" ht="15.75" customHeight="1" x14ac:dyDescent="0.35"/>
    <row r="620" s="12" customFormat="1" ht="15.75" customHeight="1" x14ac:dyDescent="0.35"/>
    <row r="621" s="12" customFormat="1" ht="15.75" customHeight="1" x14ac:dyDescent="0.35"/>
    <row r="622" s="12" customFormat="1" ht="15.75" customHeight="1" x14ac:dyDescent="0.35"/>
    <row r="623" s="12" customFormat="1" ht="15.75" customHeight="1" x14ac:dyDescent="0.35"/>
    <row r="624" s="12" customFormat="1" ht="15.75" customHeight="1" x14ac:dyDescent="0.35"/>
    <row r="625" s="12" customFormat="1" ht="15.75" customHeight="1" x14ac:dyDescent="0.35"/>
    <row r="626" s="12" customFormat="1" ht="15.75" customHeight="1" x14ac:dyDescent="0.35"/>
    <row r="627" s="12" customFormat="1" ht="15.75" customHeight="1" x14ac:dyDescent="0.35"/>
    <row r="628" s="12" customFormat="1" ht="15.75" customHeight="1" x14ac:dyDescent="0.35"/>
    <row r="629" s="12" customFormat="1" ht="15.75" customHeight="1" x14ac:dyDescent="0.35"/>
    <row r="630" s="12" customFormat="1" ht="15.75" customHeight="1" x14ac:dyDescent="0.35"/>
    <row r="631" s="12" customFormat="1" ht="15.75" customHeight="1" x14ac:dyDescent="0.35"/>
    <row r="632" s="12" customFormat="1" ht="15.75" customHeight="1" x14ac:dyDescent="0.35"/>
    <row r="633" s="12" customFormat="1" ht="15.75" customHeight="1" x14ac:dyDescent="0.35"/>
    <row r="634" s="12" customFormat="1" ht="15.75" customHeight="1" x14ac:dyDescent="0.35"/>
    <row r="635" s="12" customFormat="1" ht="15.75" customHeight="1" x14ac:dyDescent="0.35"/>
    <row r="636" s="12" customFormat="1" ht="15.75" customHeight="1" x14ac:dyDescent="0.35"/>
    <row r="637" s="12" customFormat="1" ht="15.75" customHeight="1" x14ac:dyDescent="0.35"/>
    <row r="638" s="12" customFormat="1" ht="15.75" customHeight="1" x14ac:dyDescent="0.35"/>
    <row r="639" s="12" customFormat="1" ht="15.75" customHeight="1" x14ac:dyDescent="0.35"/>
    <row r="640" s="12" customFormat="1" ht="15.75" customHeight="1" x14ac:dyDescent="0.35"/>
    <row r="641" s="12" customFormat="1" ht="15.75" customHeight="1" x14ac:dyDescent="0.35"/>
    <row r="642" s="12" customFormat="1" ht="15.75" customHeight="1" x14ac:dyDescent="0.35"/>
    <row r="643" s="12" customFormat="1" ht="15.75" customHeight="1" x14ac:dyDescent="0.35"/>
    <row r="644" s="12" customFormat="1" ht="15.75" customHeight="1" x14ac:dyDescent="0.35"/>
    <row r="645" s="12" customFormat="1" ht="15.75" customHeight="1" x14ac:dyDescent="0.35"/>
    <row r="646" s="12" customFormat="1" ht="15.75" customHeight="1" x14ac:dyDescent="0.35"/>
    <row r="647" s="12" customFormat="1" ht="15.75" customHeight="1" x14ac:dyDescent="0.35"/>
    <row r="648" s="12" customFormat="1" ht="15.75" customHeight="1" x14ac:dyDescent="0.35"/>
    <row r="649" s="12" customFormat="1" ht="15.75" customHeight="1" x14ac:dyDescent="0.35"/>
    <row r="650" s="12" customFormat="1" ht="15.75" customHeight="1" x14ac:dyDescent="0.35"/>
    <row r="651" s="12" customFormat="1" ht="15.75" customHeight="1" x14ac:dyDescent="0.35"/>
    <row r="652" s="12" customFormat="1" ht="15.75" customHeight="1" x14ac:dyDescent="0.35"/>
    <row r="653" s="12" customFormat="1" ht="15.75" customHeight="1" x14ac:dyDescent="0.35"/>
    <row r="654" s="12" customFormat="1" ht="15.75" customHeight="1" x14ac:dyDescent="0.35"/>
    <row r="655" s="12" customFormat="1" ht="15.75" customHeight="1" x14ac:dyDescent="0.35"/>
    <row r="656" s="12" customFormat="1" ht="15.75" customHeight="1" x14ac:dyDescent="0.35"/>
    <row r="657" s="12" customFormat="1" ht="15.75" customHeight="1" x14ac:dyDescent="0.35"/>
    <row r="658" s="12" customFormat="1" ht="15.75" customHeight="1" x14ac:dyDescent="0.35"/>
    <row r="659" s="12" customFormat="1" ht="15.75" customHeight="1" x14ac:dyDescent="0.35"/>
    <row r="660" s="12" customFormat="1" ht="15.75" customHeight="1" x14ac:dyDescent="0.35"/>
    <row r="661" s="12" customFormat="1" ht="15.75" customHeight="1" x14ac:dyDescent="0.35"/>
    <row r="662" s="12" customFormat="1" ht="15.75" customHeight="1" x14ac:dyDescent="0.35"/>
    <row r="663" s="12" customFormat="1" ht="15.75" customHeight="1" x14ac:dyDescent="0.35"/>
    <row r="664" s="12" customFormat="1" ht="15.75" customHeight="1" x14ac:dyDescent="0.35"/>
    <row r="665" s="12" customFormat="1" ht="15.75" customHeight="1" x14ac:dyDescent="0.35"/>
    <row r="666" s="12" customFormat="1" ht="15.75" customHeight="1" x14ac:dyDescent="0.35"/>
    <row r="667" s="12" customFormat="1" ht="15.75" customHeight="1" x14ac:dyDescent="0.35"/>
    <row r="668" s="12" customFormat="1" ht="15.75" customHeight="1" x14ac:dyDescent="0.35"/>
    <row r="669" s="12" customFormat="1" ht="15.75" customHeight="1" x14ac:dyDescent="0.35"/>
    <row r="670" s="12" customFormat="1" ht="15.75" customHeight="1" x14ac:dyDescent="0.35"/>
    <row r="671" s="12" customFormat="1" ht="15.75" customHeight="1" x14ac:dyDescent="0.35"/>
    <row r="672" s="12" customFormat="1" ht="15.75" customHeight="1" x14ac:dyDescent="0.35"/>
    <row r="673" s="12" customFormat="1" ht="15.75" customHeight="1" x14ac:dyDescent="0.35"/>
    <row r="674" s="12" customFormat="1" ht="15.75" customHeight="1" x14ac:dyDescent="0.35"/>
    <row r="675" s="12" customFormat="1" ht="15.75" customHeight="1" x14ac:dyDescent="0.35"/>
    <row r="676" s="12" customFormat="1" ht="15.75" customHeight="1" x14ac:dyDescent="0.35"/>
    <row r="677" s="12" customFormat="1" ht="15.75" customHeight="1" x14ac:dyDescent="0.35"/>
    <row r="678" s="12" customFormat="1" ht="15.75" customHeight="1" x14ac:dyDescent="0.35"/>
    <row r="679" s="12" customFormat="1" ht="15.75" customHeight="1" x14ac:dyDescent="0.35"/>
    <row r="680" s="12" customFormat="1" ht="15.75" customHeight="1" x14ac:dyDescent="0.35"/>
    <row r="681" s="12" customFormat="1" ht="15.75" customHeight="1" x14ac:dyDescent="0.35"/>
    <row r="682" s="12" customFormat="1" ht="15.75" customHeight="1" x14ac:dyDescent="0.35"/>
    <row r="683" s="12" customFormat="1" ht="15.75" customHeight="1" x14ac:dyDescent="0.35"/>
    <row r="684" s="12" customFormat="1" ht="15.75" customHeight="1" x14ac:dyDescent="0.35"/>
    <row r="685" s="12" customFormat="1" ht="15.75" customHeight="1" x14ac:dyDescent="0.35"/>
    <row r="686" s="12" customFormat="1" ht="15.75" customHeight="1" x14ac:dyDescent="0.35"/>
    <row r="687" s="12" customFormat="1" ht="15.75" customHeight="1" x14ac:dyDescent="0.35"/>
    <row r="688" s="12" customFormat="1" ht="15.75" customHeight="1" x14ac:dyDescent="0.35"/>
    <row r="689" s="12" customFormat="1" ht="15.75" customHeight="1" x14ac:dyDescent="0.35"/>
    <row r="690" s="12" customFormat="1" ht="15.75" customHeight="1" x14ac:dyDescent="0.35"/>
    <row r="691" s="12" customFormat="1" ht="15.75" customHeight="1" x14ac:dyDescent="0.35"/>
    <row r="692" s="12" customFormat="1" ht="15.75" customHeight="1" x14ac:dyDescent="0.35"/>
    <row r="693" s="12" customFormat="1" ht="15.75" customHeight="1" x14ac:dyDescent="0.35"/>
    <row r="694" s="12" customFormat="1" ht="15.75" customHeight="1" x14ac:dyDescent="0.35"/>
    <row r="695" s="12" customFormat="1" ht="15.75" customHeight="1" x14ac:dyDescent="0.35"/>
    <row r="696" s="12" customFormat="1" ht="15.75" customHeight="1" x14ac:dyDescent="0.35"/>
    <row r="697" s="12" customFormat="1" ht="15.75" customHeight="1" x14ac:dyDescent="0.35"/>
    <row r="698" s="12" customFormat="1" ht="15.75" customHeight="1" x14ac:dyDescent="0.35"/>
    <row r="699" s="12" customFormat="1" ht="15.75" customHeight="1" x14ac:dyDescent="0.35"/>
    <row r="700" s="12" customFormat="1" ht="15.75" customHeight="1" x14ac:dyDescent="0.35"/>
    <row r="701" s="12" customFormat="1" ht="15.75" customHeight="1" x14ac:dyDescent="0.35"/>
    <row r="702" s="12" customFormat="1" ht="15.75" customHeight="1" x14ac:dyDescent="0.35"/>
    <row r="703" s="12" customFormat="1" ht="15.75" customHeight="1" x14ac:dyDescent="0.35"/>
    <row r="704" s="12" customFormat="1" ht="15.75" customHeight="1" x14ac:dyDescent="0.35"/>
    <row r="705" s="12" customFormat="1" ht="15.75" customHeight="1" x14ac:dyDescent="0.35"/>
    <row r="706" s="12" customFormat="1" ht="15.75" customHeight="1" x14ac:dyDescent="0.35"/>
    <row r="707" s="12" customFormat="1" ht="15.75" customHeight="1" x14ac:dyDescent="0.35"/>
    <row r="708" s="12" customFormat="1" ht="15.75" customHeight="1" x14ac:dyDescent="0.35"/>
    <row r="709" s="12" customFormat="1" ht="15.75" customHeight="1" x14ac:dyDescent="0.35"/>
    <row r="710" s="12" customFormat="1" ht="15.75" customHeight="1" x14ac:dyDescent="0.35"/>
    <row r="711" s="12" customFormat="1" ht="15.75" customHeight="1" x14ac:dyDescent="0.35"/>
    <row r="712" s="12" customFormat="1" ht="15.75" customHeight="1" x14ac:dyDescent="0.35"/>
    <row r="713" s="12" customFormat="1" ht="15.75" customHeight="1" x14ac:dyDescent="0.35"/>
    <row r="714" s="12" customFormat="1" ht="15.75" customHeight="1" x14ac:dyDescent="0.35"/>
    <row r="715" s="12" customFormat="1" ht="15.75" customHeight="1" x14ac:dyDescent="0.35"/>
    <row r="716" s="12" customFormat="1" ht="15.75" customHeight="1" x14ac:dyDescent="0.35"/>
    <row r="717" s="12" customFormat="1" ht="15.75" customHeight="1" x14ac:dyDescent="0.35"/>
    <row r="718" s="12" customFormat="1" ht="15.75" customHeight="1" x14ac:dyDescent="0.35"/>
    <row r="719" s="12" customFormat="1" ht="15.75" customHeight="1" x14ac:dyDescent="0.35"/>
    <row r="720" s="12" customFormat="1" ht="15.75" customHeight="1" x14ac:dyDescent="0.35"/>
    <row r="721" s="12" customFormat="1" ht="15.75" customHeight="1" x14ac:dyDescent="0.35"/>
    <row r="722" s="12" customFormat="1" ht="15.75" customHeight="1" x14ac:dyDescent="0.35"/>
    <row r="723" s="12" customFormat="1" ht="15.75" customHeight="1" x14ac:dyDescent="0.35"/>
    <row r="724" s="12" customFormat="1" ht="15.75" customHeight="1" x14ac:dyDescent="0.35"/>
    <row r="725" s="12" customFormat="1" ht="15.75" customHeight="1" x14ac:dyDescent="0.35"/>
    <row r="726" s="12" customFormat="1" ht="15.75" customHeight="1" x14ac:dyDescent="0.35"/>
    <row r="727" s="12" customFormat="1" ht="15.75" customHeight="1" x14ac:dyDescent="0.35"/>
    <row r="728" s="12" customFormat="1" ht="15.75" customHeight="1" x14ac:dyDescent="0.35"/>
    <row r="729" s="12" customFormat="1" ht="15.75" customHeight="1" x14ac:dyDescent="0.35"/>
    <row r="730" s="12" customFormat="1" ht="15.75" customHeight="1" x14ac:dyDescent="0.35"/>
    <row r="731" s="12" customFormat="1" ht="15.75" customHeight="1" x14ac:dyDescent="0.35"/>
    <row r="732" s="12" customFormat="1" ht="15.75" customHeight="1" x14ac:dyDescent="0.35"/>
    <row r="733" s="12" customFormat="1" ht="15.75" customHeight="1" x14ac:dyDescent="0.35"/>
    <row r="734" s="12" customFormat="1" ht="15.75" customHeight="1" x14ac:dyDescent="0.35"/>
    <row r="735" s="12" customFormat="1" ht="15.75" customHeight="1" x14ac:dyDescent="0.35"/>
    <row r="736" s="12" customFormat="1" ht="15.75" customHeight="1" x14ac:dyDescent="0.35"/>
    <row r="737" s="12" customFormat="1" ht="15.75" customHeight="1" x14ac:dyDescent="0.35"/>
    <row r="738" s="12" customFormat="1" ht="15.75" customHeight="1" x14ac:dyDescent="0.35"/>
    <row r="739" s="12" customFormat="1" ht="15.75" customHeight="1" x14ac:dyDescent="0.35"/>
    <row r="740" s="12" customFormat="1" ht="15.75" customHeight="1" x14ac:dyDescent="0.35"/>
    <row r="741" s="12" customFormat="1" ht="15.75" customHeight="1" x14ac:dyDescent="0.35"/>
    <row r="742" s="12" customFormat="1" ht="15.75" customHeight="1" x14ac:dyDescent="0.35"/>
    <row r="743" s="12" customFormat="1" ht="15.75" customHeight="1" x14ac:dyDescent="0.35"/>
    <row r="744" s="12" customFormat="1" ht="15.75" customHeight="1" x14ac:dyDescent="0.35"/>
    <row r="745" s="12" customFormat="1" ht="15.75" customHeight="1" x14ac:dyDescent="0.35"/>
    <row r="746" s="12" customFormat="1" ht="15.75" customHeight="1" x14ac:dyDescent="0.35"/>
    <row r="747" s="12" customFormat="1" ht="15.75" customHeight="1" x14ac:dyDescent="0.35"/>
    <row r="748" s="12" customFormat="1" ht="15.75" customHeight="1" x14ac:dyDescent="0.35"/>
    <row r="749" s="12" customFormat="1" ht="15.75" customHeight="1" x14ac:dyDescent="0.35"/>
    <row r="750" s="12" customFormat="1" ht="15.75" customHeight="1" x14ac:dyDescent="0.35"/>
    <row r="751" s="12" customFormat="1" ht="15.75" customHeight="1" x14ac:dyDescent="0.35"/>
    <row r="752" s="12" customFormat="1" ht="15.75" customHeight="1" x14ac:dyDescent="0.35"/>
    <row r="753" s="12" customFormat="1" ht="15.75" customHeight="1" x14ac:dyDescent="0.35"/>
    <row r="754" s="12" customFormat="1" ht="15.75" customHeight="1" x14ac:dyDescent="0.35"/>
    <row r="755" s="12" customFormat="1" ht="15.75" customHeight="1" x14ac:dyDescent="0.35"/>
    <row r="756" s="12" customFormat="1" ht="15.75" customHeight="1" x14ac:dyDescent="0.35"/>
    <row r="757" s="12" customFormat="1" ht="15.75" customHeight="1" x14ac:dyDescent="0.35"/>
    <row r="758" s="12" customFormat="1" ht="15.75" customHeight="1" x14ac:dyDescent="0.35"/>
    <row r="759" s="12" customFormat="1" ht="15.75" customHeight="1" x14ac:dyDescent="0.35"/>
    <row r="760" s="12" customFormat="1" ht="15.75" customHeight="1" x14ac:dyDescent="0.35"/>
    <row r="761" s="12" customFormat="1" ht="15.75" customHeight="1" x14ac:dyDescent="0.35"/>
    <row r="762" s="12" customFormat="1" ht="15.75" customHeight="1" x14ac:dyDescent="0.35"/>
    <row r="763" s="12" customFormat="1" ht="15.75" customHeight="1" x14ac:dyDescent="0.35"/>
    <row r="764" s="12" customFormat="1" ht="15.75" customHeight="1" x14ac:dyDescent="0.35"/>
    <row r="765" s="12" customFormat="1" ht="15.75" customHeight="1" x14ac:dyDescent="0.35"/>
    <row r="766" s="12" customFormat="1" ht="15.75" customHeight="1" x14ac:dyDescent="0.35"/>
    <row r="767" s="12" customFormat="1" ht="15.75" customHeight="1" x14ac:dyDescent="0.35"/>
    <row r="768" s="12" customFormat="1" ht="15.75" customHeight="1" x14ac:dyDescent="0.35"/>
    <row r="769" s="12" customFormat="1" ht="15.75" customHeight="1" x14ac:dyDescent="0.35"/>
    <row r="770" s="12" customFormat="1" ht="15.75" customHeight="1" x14ac:dyDescent="0.35"/>
    <row r="771" s="12" customFormat="1" ht="15.75" customHeight="1" x14ac:dyDescent="0.35"/>
    <row r="772" s="12" customFormat="1" ht="15.75" customHeight="1" x14ac:dyDescent="0.35"/>
    <row r="773" s="12" customFormat="1" ht="15.75" customHeight="1" x14ac:dyDescent="0.35"/>
    <row r="774" s="12" customFormat="1" ht="15.75" customHeight="1" x14ac:dyDescent="0.35"/>
    <row r="775" s="12" customFormat="1" ht="15.75" customHeight="1" x14ac:dyDescent="0.35"/>
    <row r="776" s="12" customFormat="1" ht="15.75" customHeight="1" x14ac:dyDescent="0.35"/>
    <row r="777" s="12" customFormat="1" ht="15.75" customHeight="1" x14ac:dyDescent="0.35"/>
    <row r="778" s="12" customFormat="1" ht="15.75" customHeight="1" x14ac:dyDescent="0.35"/>
    <row r="779" s="12" customFormat="1" ht="15.75" customHeight="1" x14ac:dyDescent="0.35"/>
    <row r="780" s="12" customFormat="1" ht="15.75" customHeight="1" x14ac:dyDescent="0.35"/>
    <row r="781" s="12" customFormat="1" ht="15.75" customHeight="1" x14ac:dyDescent="0.35"/>
    <row r="782" s="12" customFormat="1" ht="15.75" customHeight="1" x14ac:dyDescent="0.35"/>
    <row r="783" s="12" customFormat="1" ht="15.75" customHeight="1" x14ac:dyDescent="0.35"/>
    <row r="784" s="12" customFormat="1" ht="15.75" customHeight="1" x14ac:dyDescent="0.35"/>
    <row r="785" s="12" customFormat="1" ht="15.75" customHeight="1" x14ac:dyDescent="0.35"/>
    <row r="786" s="12" customFormat="1" ht="15.75" customHeight="1" x14ac:dyDescent="0.35"/>
    <row r="787" s="12" customFormat="1" ht="15.75" customHeight="1" x14ac:dyDescent="0.35"/>
    <row r="788" s="12" customFormat="1" ht="15.75" customHeight="1" x14ac:dyDescent="0.35"/>
    <row r="789" s="12" customFormat="1" ht="15.75" customHeight="1" x14ac:dyDescent="0.35"/>
    <row r="790" s="12" customFormat="1" ht="15.75" customHeight="1" x14ac:dyDescent="0.35"/>
    <row r="791" s="12" customFormat="1" ht="15.75" customHeight="1" x14ac:dyDescent="0.35"/>
    <row r="792" s="12" customFormat="1" ht="15.75" customHeight="1" x14ac:dyDescent="0.35"/>
    <row r="793" s="12" customFormat="1" ht="15.75" customHeight="1" x14ac:dyDescent="0.35"/>
    <row r="794" s="12" customFormat="1" ht="15.75" customHeight="1" x14ac:dyDescent="0.35"/>
    <row r="795" s="12" customFormat="1" ht="15.75" customHeight="1" x14ac:dyDescent="0.35"/>
    <row r="796" s="12" customFormat="1" ht="15.75" customHeight="1" x14ac:dyDescent="0.35"/>
    <row r="797" s="12" customFormat="1" ht="15.75" customHeight="1" x14ac:dyDescent="0.35"/>
    <row r="798" s="12" customFormat="1" ht="15.75" customHeight="1" x14ac:dyDescent="0.35"/>
    <row r="799" s="12" customFormat="1" ht="15.75" customHeight="1" x14ac:dyDescent="0.35"/>
    <row r="800" s="12" customFormat="1" ht="15.75" customHeight="1" x14ac:dyDescent="0.35"/>
    <row r="801" s="12" customFormat="1" ht="15.75" customHeight="1" x14ac:dyDescent="0.35"/>
    <row r="802" s="12" customFormat="1" ht="15.75" customHeight="1" x14ac:dyDescent="0.35"/>
    <row r="803" s="12" customFormat="1" ht="15.75" customHeight="1" x14ac:dyDescent="0.35"/>
    <row r="804" s="12" customFormat="1" ht="15.75" customHeight="1" x14ac:dyDescent="0.35"/>
    <row r="805" s="12" customFormat="1" ht="15.75" customHeight="1" x14ac:dyDescent="0.35"/>
    <row r="806" s="12" customFormat="1" ht="15.75" customHeight="1" x14ac:dyDescent="0.35"/>
    <row r="807" s="12" customFormat="1" ht="15.75" customHeight="1" x14ac:dyDescent="0.35"/>
    <row r="808" s="12" customFormat="1" ht="15.75" customHeight="1" x14ac:dyDescent="0.35"/>
    <row r="809" s="12" customFormat="1" ht="15.75" customHeight="1" x14ac:dyDescent="0.35"/>
    <row r="810" s="12" customFormat="1" ht="15.75" customHeight="1" x14ac:dyDescent="0.35"/>
    <row r="811" s="12" customFormat="1" ht="15.75" customHeight="1" x14ac:dyDescent="0.35"/>
    <row r="812" s="12" customFormat="1" ht="15.75" customHeight="1" x14ac:dyDescent="0.35"/>
    <row r="813" s="12" customFormat="1" ht="15.75" customHeight="1" x14ac:dyDescent="0.35"/>
    <row r="814" s="12" customFormat="1" ht="15.75" customHeight="1" x14ac:dyDescent="0.35"/>
    <row r="815" s="12" customFormat="1" ht="15.75" customHeight="1" x14ac:dyDescent="0.35"/>
    <row r="816" s="12" customFormat="1" ht="15.75" customHeight="1" x14ac:dyDescent="0.35"/>
    <row r="817" s="12" customFormat="1" ht="15.75" customHeight="1" x14ac:dyDescent="0.35"/>
    <row r="818" s="12" customFormat="1" ht="15.75" customHeight="1" x14ac:dyDescent="0.35"/>
    <row r="819" s="12" customFormat="1" ht="15.75" customHeight="1" x14ac:dyDescent="0.35"/>
    <row r="820" s="12" customFormat="1" ht="15.75" customHeight="1" x14ac:dyDescent="0.35"/>
    <row r="821" s="12" customFormat="1" ht="15.75" customHeight="1" x14ac:dyDescent="0.35"/>
    <row r="822" s="12" customFormat="1" ht="15.75" customHeight="1" x14ac:dyDescent="0.35"/>
    <row r="823" s="12" customFormat="1" ht="15.75" customHeight="1" x14ac:dyDescent="0.35"/>
    <row r="824" s="12" customFormat="1" ht="15.75" customHeight="1" x14ac:dyDescent="0.35"/>
    <row r="825" s="12" customFormat="1" ht="15.75" customHeight="1" x14ac:dyDescent="0.35"/>
    <row r="826" s="12" customFormat="1" ht="15.75" customHeight="1" x14ac:dyDescent="0.35"/>
    <row r="827" s="12" customFormat="1" ht="15.75" customHeight="1" x14ac:dyDescent="0.35"/>
    <row r="828" s="12" customFormat="1" ht="15.75" customHeight="1" x14ac:dyDescent="0.35"/>
    <row r="829" s="12" customFormat="1" ht="15.75" customHeight="1" x14ac:dyDescent="0.35"/>
    <row r="830" s="12" customFormat="1" ht="15.75" customHeight="1" x14ac:dyDescent="0.35"/>
    <row r="831" s="12" customFormat="1" ht="15.75" customHeight="1" x14ac:dyDescent="0.35"/>
    <row r="832" s="12" customFormat="1" ht="15.75" customHeight="1" x14ac:dyDescent="0.35"/>
    <row r="833" s="12" customFormat="1" ht="15.75" customHeight="1" x14ac:dyDescent="0.35"/>
    <row r="834" s="12" customFormat="1" ht="15.75" customHeight="1" x14ac:dyDescent="0.35"/>
    <row r="835" s="12" customFormat="1" ht="15.75" customHeight="1" x14ac:dyDescent="0.35"/>
    <row r="836" s="12" customFormat="1" ht="15.75" customHeight="1" x14ac:dyDescent="0.35"/>
    <row r="837" s="12" customFormat="1" ht="15.75" customHeight="1" x14ac:dyDescent="0.35"/>
    <row r="838" s="12" customFormat="1" ht="15.75" customHeight="1" x14ac:dyDescent="0.35"/>
    <row r="839" s="12" customFormat="1" ht="15.75" customHeight="1" x14ac:dyDescent="0.35"/>
    <row r="840" s="12" customFormat="1" ht="15.75" customHeight="1" x14ac:dyDescent="0.35"/>
    <row r="841" s="12" customFormat="1" ht="15.75" customHeight="1" x14ac:dyDescent="0.35"/>
    <row r="842" s="12" customFormat="1" ht="15.75" customHeight="1" x14ac:dyDescent="0.35"/>
    <row r="843" s="12" customFormat="1" ht="15.75" customHeight="1" x14ac:dyDescent="0.35"/>
    <row r="844" s="12" customFormat="1" ht="15.75" customHeight="1" x14ac:dyDescent="0.35"/>
    <row r="845" s="12" customFormat="1" ht="15.75" customHeight="1" x14ac:dyDescent="0.35"/>
    <row r="846" s="12" customFormat="1" ht="15.75" customHeight="1" x14ac:dyDescent="0.35"/>
    <row r="847" s="12" customFormat="1" ht="15.75" customHeight="1" x14ac:dyDescent="0.35"/>
    <row r="848" s="12" customFormat="1" ht="15.75" customHeight="1" x14ac:dyDescent="0.35"/>
    <row r="849" s="12" customFormat="1" ht="15.75" customHeight="1" x14ac:dyDescent="0.35"/>
    <row r="850" s="12" customFormat="1" ht="15.75" customHeight="1" x14ac:dyDescent="0.35"/>
    <row r="851" s="12" customFormat="1" ht="15.75" customHeight="1" x14ac:dyDescent="0.35"/>
    <row r="852" s="12" customFormat="1" ht="15.75" customHeight="1" x14ac:dyDescent="0.35"/>
    <row r="853" s="12" customFormat="1" ht="15.75" customHeight="1" x14ac:dyDescent="0.35"/>
    <row r="854" s="12" customFormat="1" ht="15.75" customHeight="1" x14ac:dyDescent="0.35"/>
    <row r="855" s="12" customFormat="1" ht="15.75" customHeight="1" x14ac:dyDescent="0.35"/>
    <row r="856" s="12" customFormat="1" ht="15.75" customHeight="1" x14ac:dyDescent="0.35"/>
    <row r="857" s="12" customFormat="1" ht="15.75" customHeight="1" x14ac:dyDescent="0.35"/>
    <row r="858" s="12" customFormat="1" ht="15.75" customHeight="1" x14ac:dyDescent="0.35"/>
    <row r="859" s="12" customFormat="1" ht="15.75" customHeight="1" x14ac:dyDescent="0.35"/>
    <row r="860" s="12" customFormat="1" ht="15.75" customHeight="1" x14ac:dyDescent="0.35"/>
    <row r="861" s="12" customFormat="1" ht="15.75" customHeight="1" x14ac:dyDescent="0.35"/>
    <row r="862" s="12" customFormat="1" ht="15.75" customHeight="1" x14ac:dyDescent="0.35"/>
    <row r="863" s="12" customFormat="1" ht="15.75" customHeight="1" x14ac:dyDescent="0.35"/>
    <row r="864" s="12" customFormat="1" ht="15.75" customHeight="1" x14ac:dyDescent="0.35"/>
    <row r="865" s="12" customFormat="1" ht="15.75" customHeight="1" x14ac:dyDescent="0.35"/>
    <row r="866" s="12" customFormat="1" ht="15.75" customHeight="1" x14ac:dyDescent="0.35"/>
    <row r="867" s="12" customFormat="1" ht="15.75" customHeight="1" x14ac:dyDescent="0.35"/>
    <row r="868" s="12" customFormat="1" ht="15.75" customHeight="1" x14ac:dyDescent="0.35"/>
    <row r="869" s="12" customFormat="1" ht="15.75" customHeight="1" x14ac:dyDescent="0.35"/>
    <row r="870" s="12" customFormat="1" ht="15.75" customHeight="1" x14ac:dyDescent="0.35"/>
    <row r="871" s="12" customFormat="1" ht="15.75" customHeight="1" x14ac:dyDescent="0.35"/>
    <row r="872" s="12" customFormat="1" ht="15.75" customHeight="1" x14ac:dyDescent="0.35"/>
    <row r="873" s="12" customFormat="1" ht="15.75" customHeight="1" x14ac:dyDescent="0.35"/>
    <row r="874" s="12" customFormat="1" ht="15.75" customHeight="1" x14ac:dyDescent="0.35"/>
    <row r="875" s="12" customFormat="1" ht="15.75" customHeight="1" x14ac:dyDescent="0.35"/>
    <row r="876" s="12" customFormat="1" ht="15.75" customHeight="1" x14ac:dyDescent="0.35"/>
    <row r="877" s="12" customFormat="1" ht="15.75" customHeight="1" x14ac:dyDescent="0.35"/>
    <row r="878" s="12" customFormat="1" ht="15.75" customHeight="1" x14ac:dyDescent="0.35"/>
    <row r="879" s="12" customFormat="1" ht="15.75" customHeight="1" x14ac:dyDescent="0.35"/>
    <row r="880" s="12" customFormat="1" ht="15.75" customHeight="1" x14ac:dyDescent="0.35"/>
    <row r="881" s="12" customFormat="1" ht="15.75" customHeight="1" x14ac:dyDescent="0.35"/>
    <row r="882" s="12" customFormat="1" ht="15.75" customHeight="1" x14ac:dyDescent="0.35"/>
    <row r="883" s="12" customFormat="1" ht="15.75" customHeight="1" x14ac:dyDescent="0.35"/>
    <row r="884" s="12" customFormat="1" ht="15.75" customHeight="1" x14ac:dyDescent="0.35"/>
    <row r="885" s="12" customFormat="1" ht="15.75" customHeight="1" x14ac:dyDescent="0.35"/>
    <row r="886" s="12" customFormat="1" ht="15.75" customHeight="1" x14ac:dyDescent="0.35"/>
    <row r="887" s="12" customFormat="1" ht="15.75" customHeight="1" x14ac:dyDescent="0.35"/>
    <row r="888" s="12" customFormat="1" ht="15.75" customHeight="1" x14ac:dyDescent="0.35"/>
    <row r="889" s="12" customFormat="1" ht="15.75" customHeight="1" x14ac:dyDescent="0.35"/>
    <row r="890" s="12" customFormat="1" ht="15.75" customHeight="1" x14ac:dyDescent="0.35"/>
    <row r="891" s="12" customFormat="1" ht="15.75" customHeight="1" x14ac:dyDescent="0.35"/>
    <row r="892" s="12" customFormat="1" ht="15.75" customHeight="1" x14ac:dyDescent="0.35"/>
    <row r="893" s="12" customFormat="1" ht="15.75" customHeight="1" x14ac:dyDescent="0.35"/>
    <row r="894" s="12" customFormat="1" ht="15.75" customHeight="1" x14ac:dyDescent="0.35"/>
    <row r="895" s="12" customFormat="1" ht="15.75" customHeight="1" x14ac:dyDescent="0.35"/>
    <row r="896" s="12" customFormat="1" ht="15.75" customHeight="1" x14ac:dyDescent="0.35"/>
    <row r="897" s="12" customFormat="1" ht="15.75" customHeight="1" x14ac:dyDescent="0.35"/>
    <row r="898" s="12" customFormat="1" ht="15.75" customHeight="1" x14ac:dyDescent="0.35"/>
    <row r="899" s="12" customFormat="1" ht="15.75" customHeight="1" x14ac:dyDescent="0.35"/>
    <row r="900" s="12" customFormat="1" ht="15.75" customHeight="1" x14ac:dyDescent="0.35"/>
    <row r="901" s="12" customFormat="1" ht="15.75" customHeight="1" x14ac:dyDescent="0.35"/>
    <row r="902" s="12" customFormat="1" ht="15.75" customHeight="1" x14ac:dyDescent="0.35"/>
    <row r="903" s="12" customFormat="1" ht="15.75" customHeight="1" x14ac:dyDescent="0.35"/>
    <row r="904" s="12" customFormat="1" ht="15.75" customHeight="1" x14ac:dyDescent="0.35"/>
    <row r="905" s="12" customFormat="1" ht="15.75" customHeight="1" x14ac:dyDescent="0.35"/>
    <row r="906" s="12" customFormat="1" ht="15.75" customHeight="1" x14ac:dyDescent="0.35"/>
    <row r="907" s="12" customFormat="1" ht="15.75" customHeight="1" x14ac:dyDescent="0.35"/>
    <row r="908" s="12" customFormat="1" ht="15.75" customHeight="1" x14ac:dyDescent="0.35"/>
    <row r="909" s="12" customFormat="1" ht="15.75" customHeight="1" x14ac:dyDescent="0.35"/>
    <row r="910" s="12" customFormat="1" ht="15.75" customHeight="1" x14ac:dyDescent="0.35"/>
    <row r="911" s="12" customFormat="1" ht="15.75" customHeight="1" x14ac:dyDescent="0.35"/>
    <row r="912" s="12" customFormat="1" ht="15.75" customHeight="1" x14ac:dyDescent="0.35"/>
    <row r="913" s="12" customFormat="1" ht="15.75" customHeight="1" x14ac:dyDescent="0.35"/>
    <row r="914" s="12" customFormat="1" ht="15.75" customHeight="1" x14ac:dyDescent="0.35"/>
    <row r="915" s="12" customFormat="1" ht="15.75" customHeight="1" x14ac:dyDescent="0.35"/>
    <row r="916" s="12" customFormat="1" ht="15.75" customHeight="1" x14ac:dyDescent="0.35"/>
    <row r="917" s="12" customFormat="1" ht="15.75" customHeight="1" x14ac:dyDescent="0.35"/>
    <row r="918" s="12" customFormat="1" ht="15.75" customHeight="1" x14ac:dyDescent="0.35"/>
    <row r="919" s="12" customFormat="1" ht="15.75" customHeight="1" x14ac:dyDescent="0.35"/>
    <row r="920" s="12" customFormat="1" ht="15.75" customHeight="1" x14ac:dyDescent="0.35"/>
    <row r="921" s="12" customFormat="1" ht="15.75" customHeight="1" x14ac:dyDescent="0.35"/>
    <row r="922" s="12" customFormat="1" ht="15.75" customHeight="1" x14ac:dyDescent="0.35"/>
    <row r="923" s="12" customFormat="1" ht="15.75" customHeight="1" x14ac:dyDescent="0.35"/>
    <row r="924" s="12" customFormat="1" ht="15.75" customHeight="1" x14ac:dyDescent="0.35"/>
    <row r="925" s="12" customFormat="1" ht="15.75" customHeight="1" x14ac:dyDescent="0.35"/>
    <row r="926" s="12" customFormat="1" ht="15.75" customHeight="1" x14ac:dyDescent="0.35"/>
    <row r="927" s="12" customFormat="1" ht="15.75" customHeight="1" x14ac:dyDescent="0.35"/>
    <row r="928" s="12" customFormat="1" ht="15.75" customHeight="1" x14ac:dyDescent="0.35"/>
    <row r="929" s="12" customFormat="1" ht="15.75" customHeight="1" x14ac:dyDescent="0.35"/>
    <row r="930" s="12" customFormat="1" ht="15.75" customHeight="1" x14ac:dyDescent="0.35"/>
    <row r="931" s="12" customFormat="1" ht="15.75" customHeight="1" x14ac:dyDescent="0.35"/>
    <row r="932" s="12" customFormat="1" ht="15.75" customHeight="1" x14ac:dyDescent="0.35"/>
    <row r="933" s="12" customFormat="1" ht="15.75" customHeight="1" x14ac:dyDescent="0.35"/>
    <row r="934" s="12" customFormat="1" ht="15.75" customHeight="1" x14ac:dyDescent="0.35"/>
    <row r="935" s="12" customFormat="1" ht="15.75" customHeight="1" x14ac:dyDescent="0.35"/>
    <row r="936" s="12" customFormat="1" ht="15.75" customHeight="1" x14ac:dyDescent="0.35"/>
    <row r="937" s="12" customFormat="1" ht="15.75" customHeight="1" x14ac:dyDescent="0.35"/>
    <row r="938" s="12" customFormat="1" ht="15.75" customHeight="1" x14ac:dyDescent="0.35"/>
    <row r="939" s="12" customFormat="1" ht="15.75" customHeight="1" x14ac:dyDescent="0.35"/>
    <row r="940" s="12" customFormat="1" ht="15.75" customHeight="1" x14ac:dyDescent="0.35"/>
    <row r="941" s="12" customFormat="1" ht="15.75" customHeight="1" x14ac:dyDescent="0.35"/>
    <row r="942" s="12" customFormat="1" ht="15.75" customHeight="1" x14ac:dyDescent="0.35"/>
    <row r="943" s="12" customFormat="1" ht="15.75" customHeight="1" x14ac:dyDescent="0.35"/>
    <row r="944" s="12" customFormat="1" ht="15.75" customHeight="1" x14ac:dyDescent="0.35"/>
    <row r="945" s="12" customFormat="1" ht="15.75" customHeight="1" x14ac:dyDescent="0.35"/>
    <row r="946" s="12" customFormat="1" ht="15.75" customHeight="1" x14ac:dyDescent="0.35"/>
    <row r="947" s="12" customFormat="1" ht="15.75" customHeight="1" x14ac:dyDescent="0.35"/>
    <row r="948" s="12" customFormat="1" ht="15.75" customHeight="1" x14ac:dyDescent="0.35"/>
    <row r="949" s="12" customFormat="1" ht="15.75" customHeight="1" x14ac:dyDescent="0.35"/>
    <row r="950" s="12" customFormat="1" ht="15.75" customHeight="1" x14ac:dyDescent="0.35"/>
    <row r="951" s="12" customFormat="1" ht="15.75" customHeight="1" x14ac:dyDescent="0.35"/>
    <row r="952" s="12" customFormat="1" ht="15.75" customHeight="1" x14ac:dyDescent="0.35"/>
    <row r="953" s="12" customFormat="1" ht="15.75" customHeight="1" x14ac:dyDescent="0.35"/>
    <row r="954" s="12" customFormat="1" ht="15.75" customHeight="1" x14ac:dyDescent="0.35"/>
    <row r="955" s="12" customFormat="1" ht="15.75" customHeight="1" x14ac:dyDescent="0.35"/>
    <row r="956" s="12" customFormat="1" ht="15.75" customHeight="1" x14ac:dyDescent="0.35"/>
    <row r="957" s="12" customFormat="1" ht="15.75" customHeight="1" x14ac:dyDescent="0.35"/>
    <row r="958" s="12" customFormat="1" ht="15.75" customHeight="1" x14ac:dyDescent="0.35"/>
    <row r="959" s="12" customFormat="1" ht="15.75" customHeight="1" x14ac:dyDescent="0.35"/>
    <row r="960" s="12" customFormat="1" ht="15.75" customHeight="1" x14ac:dyDescent="0.35"/>
    <row r="961" s="12" customFormat="1" ht="15.75" customHeight="1" x14ac:dyDescent="0.35"/>
    <row r="962" s="12" customFormat="1" ht="15.75" customHeight="1" x14ac:dyDescent="0.35"/>
    <row r="963" s="12" customFormat="1" ht="15.75" customHeight="1" x14ac:dyDescent="0.35"/>
    <row r="964" s="12" customFormat="1" ht="15.75" customHeight="1" x14ac:dyDescent="0.35"/>
    <row r="965" s="12" customFormat="1" ht="15.75" customHeight="1" x14ac:dyDescent="0.35"/>
    <row r="966" s="12" customFormat="1" ht="15.75" customHeight="1" x14ac:dyDescent="0.35"/>
    <row r="967" s="12" customFormat="1" ht="15.75" customHeight="1" x14ac:dyDescent="0.35"/>
    <row r="968" s="12" customFormat="1" ht="15.75" customHeight="1" x14ac:dyDescent="0.35"/>
    <row r="969" s="12" customFormat="1" ht="15.75" customHeight="1" x14ac:dyDescent="0.35"/>
    <row r="970" s="12" customFormat="1" ht="15.75" customHeight="1" x14ac:dyDescent="0.35"/>
    <row r="971" s="12" customFormat="1" ht="15.75" customHeight="1" x14ac:dyDescent="0.35"/>
    <row r="972" s="12" customFormat="1" ht="15.75" customHeight="1" x14ac:dyDescent="0.35"/>
    <row r="973" s="12" customFormat="1" ht="15.75" customHeight="1" x14ac:dyDescent="0.35"/>
    <row r="974" s="12" customFormat="1" ht="15.75" customHeight="1" x14ac:dyDescent="0.35"/>
    <row r="975" s="12" customFormat="1" ht="15.75" customHeight="1" x14ac:dyDescent="0.35"/>
    <row r="976" s="12" customFormat="1" ht="15.75" customHeight="1" x14ac:dyDescent="0.35"/>
    <row r="977" s="12" customFormat="1" ht="15.75" customHeight="1" x14ac:dyDescent="0.35"/>
    <row r="978" s="12" customFormat="1" ht="15.75" customHeight="1" x14ac:dyDescent="0.35"/>
    <row r="979" s="12" customFormat="1" ht="15.75" customHeight="1" x14ac:dyDescent="0.35"/>
    <row r="980" s="12" customFormat="1" ht="15.75" customHeight="1" x14ac:dyDescent="0.35"/>
    <row r="981" s="12" customFormat="1" ht="15.75" customHeight="1" x14ac:dyDescent="0.35"/>
    <row r="982" s="12" customFormat="1" ht="15.75" customHeight="1" x14ac:dyDescent="0.35"/>
    <row r="983" s="12" customFormat="1" ht="15.75" customHeight="1" x14ac:dyDescent="0.35"/>
    <row r="984" s="12" customFormat="1" ht="15.75" customHeight="1" x14ac:dyDescent="0.35"/>
    <row r="985" s="12" customFormat="1" ht="15.75" customHeight="1" x14ac:dyDescent="0.35"/>
    <row r="986" s="12" customFormat="1" ht="15.75" customHeight="1" x14ac:dyDescent="0.35"/>
    <row r="987" s="12" customFormat="1" ht="15.75" customHeight="1" x14ac:dyDescent="0.35"/>
    <row r="988" s="12" customFormat="1" ht="15.75" customHeight="1" x14ac:dyDescent="0.35"/>
    <row r="989" s="12" customFormat="1" ht="15.75" customHeight="1" x14ac:dyDescent="0.35"/>
    <row r="990" s="12" customFormat="1" ht="15.75" customHeight="1" x14ac:dyDescent="0.35"/>
    <row r="991" s="12" customFormat="1" ht="15.75" customHeight="1" x14ac:dyDescent="0.35"/>
    <row r="992" s="12" customFormat="1" ht="15.75" customHeight="1" x14ac:dyDescent="0.35"/>
    <row r="993" s="12" customFormat="1" ht="15.75" customHeight="1" x14ac:dyDescent="0.35"/>
    <row r="994" s="12" customFormat="1" ht="15.75" customHeight="1" x14ac:dyDescent="0.35"/>
    <row r="995" s="12" customFormat="1" ht="15.75" customHeight="1" x14ac:dyDescent="0.35"/>
    <row r="996" s="12" customFormat="1" ht="15.75" customHeight="1" x14ac:dyDescent="0.35"/>
    <row r="997" s="12" customFormat="1" ht="15.75" customHeight="1" x14ac:dyDescent="0.35"/>
    <row r="998" s="12" customFormat="1" ht="15.75" customHeight="1" x14ac:dyDescent="0.35"/>
    <row r="999" s="12" customFormat="1" ht="15.75" customHeight="1" x14ac:dyDescent="0.35"/>
    <row r="1000" s="12" customFormat="1" ht="15.75" customHeight="1" x14ac:dyDescent="0.35"/>
    <row r="1001" s="12" customFormat="1" ht="15.75" customHeight="1" x14ac:dyDescent="0.35"/>
    <row r="1002" s="12" customFormat="1" ht="15.75" customHeight="1" x14ac:dyDescent="0.35"/>
    <row r="1003" s="12" customFormat="1" ht="15.75" customHeight="1" x14ac:dyDescent="0.35"/>
    <row r="1004" s="12" customFormat="1" ht="15.75" customHeight="1" x14ac:dyDescent="0.35"/>
    <row r="1005" s="12" customFormat="1" ht="15.75" customHeight="1" x14ac:dyDescent="0.35"/>
    <row r="1006" s="12" customFormat="1" ht="15.75" customHeight="1" x14ac:dyDescent="0.35"/>
    <row r="1007" s="12" customFormat="1" ht="15.75" customHeight="1" x14ac:dyDescent="0.35"/>
    <row r="1008" s="12" customFormat="1" ht="15.75" customHeight="1" x14ac:dyDescent="0.35"/>
    <row r="1009" s="12" customFormat="1" ht="15.75" customHeight="1" x14ac:dyDescent="0.35"/>
    <row r="1010" s="12" customFormat="1" ht="15.75" customHeight="1" x14ac:dyDescent="0.35"/>
    <row r="1011" s="12" customFormat="1" ht="15.75" customHeight="1" x14ac:dyDescent="0.35"/>
    <row r="1012" s="12" customFormat="1" ht="15.75" customHeight="1" x14ac:dyDescent="0.35"/>
    <row r="1013" s="12" customFormat="1" ht="15.75" customHeight="1" x14ac:dyDescent="0.35"/>
    <row r="1014" s="12" customFormat="1" ht="15.75" customHeight="1" x14ac:dyDescent="0.35"/>
    <row r="1015" s="12" customFormat="1" ht="15.75" customHeight="1" x14ac:dyDescent="0.35"/>
    <row r="1016" s="12" customFormat="1" ht="15.75" customHeight="1" x14ac:dyDescent="0.35"/>
    <row r="1017" s="12" customFormat="1" ht="15.75" customHeight="1" x14ac:dyDescent="0.35"/>
    <row r="1018" s="12" customFormat="1" ht="15.75" customHeight="1" x14ac:dyDescent="0.35"/>
    <row r="1019" s="12" customFormat="1" ht="15.75" customHeight="1" x14ac:dyDescent="0.35"/>
    <row r="1020" s="12" customFormat="1" ht="15.75" customHeight="1" x14ac:dyDescent="0.35"/>
    <row r="1021" s="12" customFormat="1" ht="15.75" customHeight="1" x14ac:dyDescent="0.35"/>
    <row r="1022" s="12" customFormat="1" ht="15.75" customHeight="1" x14ac:dyDescent="0.35"/>
    <row r="1023" s="12" customFormat="1" ht="15.75" customHeight="1" x14ac:dyDescent="0.35"/>
    <row r="1024" s="12" customFormat="1" ht="15.75" customHeight="1" x14ac:dyDescent="0.35"/>
    <row r="1025" s="12" customFormat="1" ht="15.75" customHeight="1" x14ac:dyDescent="0.35"/>
    <row r="1026" s="12" customFormat="1" ht="15.75" customHeight="1" x14ac:dyDescent="0.35"/>
    <row r="1027" s="12" customFormat="1" ht="15.75" customHeight="1" x14ac:dyDescent="0.35"/>
    <row r="1028" s="12" customFormat="1" ht="15.75" customHeight="1" x14ac:dyDescent="0.35"/>
    <row r="1029" s="12" customFormat="1" ht="15.75" customHeight="1" x14ac:dyDescent="0.35"/>
    <row r="1030" s="12" customFormat="1" ht="15.75" customHeight="1" x14ac:dyDescent="0.35"/>
    <row r="1031" s="12" customFormat="1" ht="15.75" customHeight="1" x14ac:dyDescent="0.35"/>
    <row r="1032" s="12" customFormat="1" ht="15.75" customHeight="1" x14ac:dyDescent="0.35"/>
    <row r="1033" s="12" customFormat="1" ht="15.75" customHeight="1" x14ac:dyDescent="0.35"/>
    <row r="1034" s="12" customFormat="1" ht="15.75" customHeight="1" x14ac:dyDescent="0.35"/>
    <row r="1035" s="12" customFormat="1" ht="15.75" customHeight="1" x14ac:dyDescent="0.35"/>
    <row r="1036" s="12" customFormat="1" ht="15.75" customHeight="1" x14ac:dyDescent="0.35"/>
    <row r="1037" s="12" customFormat="1" ht="15.75" customHeight="1" x14ac:dyDescent="0.35"/>
    <row r="1038" s="12" customFormat="1" ht="15.75" customHeight="1" x14ac:dyDescent="0.35"/>
    <row r="1039" s="12" customFormat="1" ht="15.75" customHeight="1" x14ac:dyDescent="0.35"/>
    <row r="1040" s="12" customFormat="1" ht="15.75" customHeight="1" x14ac:dyDescent="0.35"/>
    <row r="1041" s="12" customFormat="1" ht="15.75" customHeight="1" x14ac:dyDescent="0.35"/>
    <row r="1042" s="12" customFormat="1" ht="15.75" customHeight="1" x14ac:dyDescent="0.35"/>
    <row r="1043" s="12" customFormat="1" ht="15.75" customHeight="1" x14ac:dyDescent="0.35"/>
    <row r="1044" s="12" customFormat="1" ht="15.75" customHeight="1" x14ac:dyDescent="0.35"/>
    <row r="1045" s="12" customFormat="1" ht="15.75" customHeight="1" x14ac:dyDescent="0.35"/>
    <row r="1046" s="12" customFormat="1" ht="15.75" customHeight="1" x14ac:dyDescent="0.35"/>
    <row r="1047" s="12" customFormat="1" ht="15.75" customHeight="1" x14ac:dyDescent="0.35"/>
    <row r="1048" s="12" customFormat="1" ht="15.75" customHeight="1" x14ac:dyDescent="0.35"/>
    <row r="1049" s="12" customFormat="1" ht="15.75" customHeight="1" x14ac:dyDescent="0.35"/>
    <row r="1050" s="12" customFormat="1" ht="15.75" customHeight="1" x14ac:dyDescent="0.35"/>
    <row r="1051" s="12" customFormat="1" ht="15.75" customHeight="1" x14ac:dyDescent="0.35"/>
    <row r="1052" s="12" customFormat="1" ht="15.75" customHeight="1" x14ac:dyDescent="0.35"/>
    <row r="1053" s="12" customFormat="1" ht="15.75" customHeight="1" x14ac:dyDescent="0.35"/>
    <row r="1054" s="12" customFormat="1" ht="15.75" customHeight="1" x14ac:dyDescent="0.35"/>
    <row r="1055" s="12" customFormat="1" ht="15.75" customHeight="1" x14ac:dyDescent="0.35"/>
    <row r="1056" s="12" customFormat="1" ht="15.75" customHeight="1" x14ac:dyDescent="0.35"/>
    <row r="1057" s="12" customFormat="1" ht="15.75" customHeight="1" x14ac:dyDescent="0.35"/>
    <row r="1058" s="12" customFormat="1" ht="15.75" customHeight="1" x14ac:dyDescent="0.35"/>
    <row r="1059" s="12" customFormat="1" ht="15.75" customHeight="1" x14ac:dyDescent="0.35"/>
    <row r="1060" s="12" customFormat="1" ht="15.75" customHeight="1" x14ac:dyDescent="0.35"/>
    <row r="1061" s="12" customFormat="1" ht="15.75" customHeight="1" x14ac:dyDescent="0.35"/>
    <row r="1062" s="12" customFormat="1" ht="15.75" customHeight="1" x14ac:dyDescent="0.35"/>
    <row r="1063" s="12" customFormat="1" ht="15.75" customHeight="1" x14ac:dyDescent="0.35"/>
    <row r="1064" s="12" customFormat="1" ht="15.75" customHeight="1" x14ac:dyDescent="0.35"/>
    <row r="1065" s="12" customFormat="1" ht="15.75" customHeight="1" x14ac:dyDescent="0.35"/>
    <row r="1066" s="12" customFormat="1" ht="15.75" customHeight="1" x14ac:dyDescent="0.35"/>
    <row r="1067" s="12" customFormat="1" ht="15.75" customHeight="1" x14ac:dyDescent="0.35"/>
    <row r="1068" s="12" customFormat="1" ht="15.75" customHeight="1" x14ac:dyDescent="0.35"/>
    <row r="1069" s="12" customFormat="1" ht="15.75" customHeight="1" x14ac:dyDescent="0.35"/>
    <row r="1070" s="12" customFormat="1" ht="15.75" customHeight="1" x14ac:dyDescent="0.35"/>
    <row r="1071" s="12" customFormat="1" ht="15.75" customHeight="1" x14ac:dyDescent="0.35"/>
    <row r="1072" s="12" customFormat="1" ht="15.75" customHeight="1" x14ac:dyDescent="0.35"/>
    <row r="1073" s="12" customFormat="1" ht="15.75" customHeight="1" x14ac:dyDescent="0.35"/>
    <row r="1074" s="12" customFormat="1" ht="15.75" customHeight="1" x14ac:dyDescent="0.35"/>
    <row r="1075" s="12" customFormat="1" ht="15.75" customHeight="1" x14ac:dyDescent="0.35"/>
    <row r="1076" s="12" customFormat="1" ht="15.75" customHeight="1" x14ac:dyDescent="0.35"/>
    <row r="1077" s="12" customFormat="1" ht="15.75" customHeight="1" x14ac:dyDescent="0.35"/>
    <row r="1078" s="12" customFormat="1" ht="15.75" customHeight="1" x14ac:dyDescent="0.35"/>
    <row r="1079" s="12" customFormat="1" ht="15.75" customHeight="1" x14ac:dyDescent="0.35"/>
    <row r="1080" s="12" customFormat="1" ht="15.75" customHeight="1" x14ac:dyDescent="0.35"/>
    <row r="1081" s="12" customFormat="1" ht="15.75" customHeight="1" x14ac:dyDescent="0.35"/>
    <row r="1082" s="12" customFormat="1" ht="15.75" customHeight="1" x14ac:dyDescent="0.35"/>
    <row r="1083" s="12" customFormat="1" ht="15.75" customHeight="1" x14ac:dyDescent="0.35"/>
    <row r="1084" s="12" customFormat="1" ht="15.75" customHeight="1" x14ac:dyDescent="0.35"/>
    <row r="1085" s="12" customFormat="1" ht="15.75" customHeight="1" x14ac:dyDescent="0.35"/>
    <row r="1086" s="12" customFormat="1" ht="15.75" customHeight="1" x14ac:dyDescent="0.35"/>
    <row r="1087" s="12" customFormat="1" ht="15.75" customHeight="1" x14ac:dyDescent="0.35"/>
    <row r="1088" s="12" customFormat="1" ht="15.75" customHeight="1" x14ac:dyDescent="0.35"/>
    <row r="1089" s="12" customFormat="1" ht="15.75" customHeight="1" x14ac:dyDescent="0.35"/>
    <row r="1090" s="12" customFormat="1" ht="15.75" customHeight="1" x14ac:dyDescent="0.35"/>
    <row r="1091" s="12" customFormat="1" ht="15.75" customHeight="1" x14ac:dyDescent="0.35"/>
    <row r="1092" s="12" customFormat="1" ht="15.75" customHeight="1" x14ac:dyDescent="0.35"/>
    <row r="1093" s="12" customFormat="1" ht="15.75" customHeight="1" x14ac:dyDescent="0.35"/>
    <row r="1094" s="12" customFormat="1" ht="15.75" customHeight="1" x14ac:dyDescent="0.35"/>
  </sheetData>
  <autoFilter ref="A3:W153" xr:uid="{00000000-0001-0000-0300-000000000000}"/>
  <mergeCells count="229">
    <mergeCell ref="E145:G145"/>
    <mergeCell ref="A1:W1"/>
    <mergeCell ref="A2:W2"/>
    <mergeCell ref="A7:A8"/>
    <mergeCell ref="C7:C8"/>
    <mergeCell ref="D7:D8"/>
    <mergeCell ref="E7:E8"/>
    <mergeCell ref="G7:G8"/>
    <mergeCell ref="H7:H8"/>
    <mergeCell ref="I7:I8"/>
    <mergeCell ref="J7:J8"/>
    <mergeCell ref="A24:A25"/>
    <mergeCell ref="C24:C25"/>
    <mergeCell ref="E24:E25"/>
    <mergeCell ref="G24:G25"/>
    <mergeCell ref="H24:H25"/>
    <mergeCell ref="S7:S8"/>
    <mergeCell ref="A20:A21"/>
    <mergeCell ref="C20:C21"/>
    <mergeCell ref="E20:E21"/>
    <mergeCell ref="G20:G21"/>
    <mergeCell ref="H20:H21"/>
    <mergeCell ref="I20:I21"/>
    <mergeCell ref="J20:J21"/>
    <mergeCell ref="K20:K21"/>
    <mergeCell ref="L20:L21"/>
    <mergeCell ref="K7:K8"/>
    <mergeCell ref="L7:L8"/>
    <mergeCell ref="M7:M8"/>
    <mergeCell ref="N7:N8"/>
    <mergeCell ref="O7:O8"/>
    <mergeCell ref="Q7:Q8"/>
    <mergeCell ref="I24:I25"/>
    <mergeCell ref="J24:J25"/>
    <mergeCell ref="K24:K25"/>
    <mergeCell ref="L24:L25"/>
    <mergeCell ref="M24:M25"/>
    <mergeCell ref="N24:N25"/>
    <mergeCell ref="M20:M21"/>
    <mergeCell ref="N20:N21"/>
    <mergeCell ref="O20:O21"/>
    <mergeCell ref="P20:P21"/>
    <mergeCell ref="A147:D149"/>
    <mergeCell ref="E146:G146"/>
    <mergeCell ref="D54:D55"/>
    <mergeCell ref="E54:E55"/>
    <mergeCell ref="G54:G55"/>
    <mergeCell ref="O62:O63"/>
    <mergeCell ref="O57:O58"/>
    <mergeCell ref="Q57:Q58"/>
    <mergeCell ref="A62:A63"/>
    <mergeCell ref="C62:C63"/>
    <mergeCell ref="D62:D63"/>
    <mergeCell ref="E62:E63"/>
    <mergeCell ref="G62:G63"/>
    <mergeCell ref="H62:H63"/>
    <mergeCell ref="I62:I63"/>
    <mergeCell ref="I57:I58"/>
    <mergeCell ref="J57:J58"/>
    <mergeCell ref="A57:A58"/>
    <mergeCell ref="C57:C58"/>
    <mergeCell ref="D57:D58"/>
    <mergeCell ref="E57:E58"/>
    <mergeCell ref="G57:G58"/>
    <mergeCell ref="H57:H58"/>
    <mergeCell ref="A66:A67"/>
    <mergeCell ref="A150:D150"/>
    <mergeCell ref="A152:W153"/>
    <mergeCell ref="A40:A41"/>
    <mergeCell ref="C40:C41"/>
    <mergeCell ref="G40:G41"/>
    <mergeCell ref="H40:H41"/>
    <mergeCell ref="I40:I41"/>
    <mergeCell ref="A145:D146"/>
    <mergeCell ref="J40:J41"/>
    <mergeCell ref="K40:K41"/>
    <mergeCell ref="L40:L41"/>
    <mergeCell ref="H54:H55"/>
    <mergeCell ref="I54:I55"/>
    <mergeCell ref="J54:J55"/>
    <mergeCell ref="K54:K55"/>
    <mergeCell ref="L54:L55"/>
    <mergeCell ref="N40:N41"/>
    <mergeCell ref="O40:O41"/>
    <mergeCell ref="Q40:Q41"/>
    <mergeCell ref="A54:A55"/>
    <mergeCell ref="C54:C55"/>
    <mergeCell ref="K57:K58"/>
    <mergeCell ref="L57:L58"/>
    <mergeCell ref="N57:N58"/>
    <mergeCell ref="C66:C67"/>
    <mergeCell ref="G66:G67"/>
    <mergeCell ref="H66:H67"/>
    <mergeCell ref="I66:I67"/>
    <mergeCell ref="J66:J67"/>
    <mergeCell ref="K66:K67"/>
    <mergeCell ref="L66:L67"/>
    <mergeCell ref="J62:J63"/>
    <mergeCell ref="K62:K63"/>
    <mergeCell ref="L62:L63"/>
    <mergeCell ref="A75:A76"/>
    <mergeCell ref="C75:C76"/>
    <mergeCell ref="G75:G76"/>
    <mergeCell ref="H75:H76"/>
    <mergeCell ref="I75:I76"/>
    <mergeCell ref="J75:J76"/>
    <mergeCell ref="K75:K76"/>
    <mergeCell ref="I70:I71"/>
    <mergeCell ref="J70:J71"/>
    <mergeCell ref="K70:K71"/>
    <mergeCell ref="A70:A71"/>
    <mergeCell ref="C70:C71"/>
    <mergeCell ref="E70:E71"/>
    <mergeCell ref="G70:G71"/>
    <mergeCell ref="H70:H71"/>
    <mergeCell ref="J92:J93"/>
    <mergeCell ref="Q77:Q78"/>
    <mergeCell ref="A83:A84"/>
    <mergeCell ref="C83:C84"/>
    <mergeCell ref="G83:G84"/>
    <mergeCell ref="H83:H84"/>
    <mergeCell ref="I83:I84"/>
    <mergeCell ref="J83:J84"/>
    <mergeCell ref="K83:K84"/>
    <mergeCell ref="L83:L84"/>
    <mergeCell ref="K77:K78"/>
    <mergeCell ref="L77:L78"/>
    <mergeCell ref="N77:N78"/>
    <mergeCell ref="O77:O78"/>
    <mergeCell ref="A77:A78"/>
    <mergeCell ref="C77:C78"/>
    <mergeCell ref="G77:G78"/>
    <mergeCell ref="H77:H78"/>
    <mergeCell ref="I77:I78"/>
    <mergeCell ref="J77:J78"/>
    <mergeCell ref="M77:M78"/>
    <mergeCell ref="A142:A143"/>
    <mergeCell ref="C142:C143"/>
    <mergeCell ref="G142:G143"/>
    <mergeCell ref="H142:H143"/>
    <mergeCell ref="I142:I143"/>
    <mergeCell ref="J142:J143"/>
    <mergeCell ref="Q92:Q93"/>
    <mergeCell ref="P75:P76"/>
    <mergeCell ref="P77:P78"/>
    <mergeCell ref="P83:P84"/>
    <mergeCell ref="P92:P93"/>
    <mergeCell ref="K92:K93"/>
    <mergeCell ref="L92:L93"/>
    <mergeCell ref="N92:N93"/>
    <mergeCell ref="O92:O93"/>
    <mergeCell ref="M92:M93"/>
    <mergeCell ref="N83:N84"/>
    <mergeCell ref="O83:O84"/>
    <mergeCell ref="Q83:Q84"/>
    <mergeCell ref="A92:A93"/>
    <mergeCell ref="C92:C93"/>
    <mergeCell ref="G92:G93"/>
    <mergeCell ref="H92:H93"/>
    <mergeCell ref="I92:I93"/>
    <mergeCell ref="R62:R63"/>
    <mergeCell ref="R142:R143"/>
    <mergeCell ref="Q142:Q143"/>
    <mergeCell ref="S142:S143"/>
    <mergeCell ref="K142:K143"/>
    <mergeCell ref="L142:L143"/>
    <mergeCell ref="N142:N143"/>
    <mergeCell ref="O142:O143"/>
    <mergeCell ref="P142:P143"/>
    <mergeCell ref="M142:M143"/>
    <mergeCell ref="L75:L76"/>
    <mergeCell ref="N75:N76"/>
    <mergeCell ref="O75:O76"/>
    <mergeCell ref="Q75:Q76"/>
    <mergeCell ref="O70:O71"/>
    <mergeCell ref="Q70:Q71"/>
    <mergeCell ref="L70:L71"/>
    <mergeCell ref="N70:N71"/>
    <mergeCell ref="M70:M71"/>
    <mergeCell ref="N66:N67"/>
    <mergeCell ref="O66:O67"/>
    <mergeCell ref="Q66:Q67"/>
    <mergeCell ref="Q62:Q63"/>
    <mergeCell ref="N62:N63"/>
    <mergeCell ref="S70:S71"/>
    <mergeCell ref="M66:M67"/>
    <mergeCell ref="S66:S67"/>
    <mergeCell ref="M62:M63"/>
    <mergeCell ref="S62:S63"/>
    <mergeCell ref="M57:M58"/>
    <mergeCell ref="S57:S58"/>
    <mergeCell ref="S92:S93"/>
    <mergeCell ref="S83:S84"/>
    <mergeCell ref="M83:M84"/>
    <mergeCell ref="S77:S78"/>
    <mergeCell ref="S75:S76"/>
    <mergeCell ref="M75:M76"/>
    <mergeCell ref="R83:R84"/>
    <mergeCell ref="R92:R93"/>
    <mergeCell ref="P66:P67"/>
    <mergeCell ref="R66:R67"/>
    <mergeCell ref="P70:P71"/>
    <mergeCell ref="R70:R71"/>
    <mergeCell ref="R75:R76"/>
    <mergeCell ref="R77:R78"/>
    <mergeCell ref="P57:P58"/>
    <mergeCell ref="R57:R58"/>
    <mergeCell ref="P62:P63"/>
    <mergeCell ref="R20:R21"/>
    <mergeCell ref="S20:S21"/>
    <mergeCell ref="P7:P8"/>
    <mergeCell ref="R7:R8"/>
    <mergeCell ref="M54:M55"/>
    <mergeCell ref="S54:S55"/>
    <mergeCell ref="M40:M41"/>
    <mergeCell ref="R40:R41"/>
    <mergeCell ref="S40:S41"/>
    <mergeCell ref="P24:P25"/>
    <mergeCell ref="R24:R25"/>
    <mergeCell ref="S24:S25"/>
    <mergeCell ref="R54:R55"/>
    <mergeCell ref="P54:P55"/>
    <mergeCell ref="N54:N55"/>
    <mergeCell ref="O54:O55"/>
    <mergeCell ref="Q54:Q55"/>
    <mergeCell ref="O24:O25"/>
    <mergeCell ref="Q24:Q25"/>
    <mergeCell ref="Q20:Q21"/>
    <mergeCell ref="P40:P41"/>
  </mergeCells>
  <pageMargins left="0.45" right="0.15" top="0.35" bottom="0.5" header="0" footer="0.3"/>
  <pageSetup paperSize="5" scale="41" fitToHeight="0" orientation="landscape" r:id="rId1"/>
  <headerFooter>
    <oddFooter>Page &amp;P of &amp;N</oddFooter>
  </headerFooter>
  <rowBreaks count="1" manualBreakCount="1">
    <brk id="8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Exhibit A</vt:lpstr>
      <vt:lpstr>'Exhibit A'!Print_Area</vt:lpstr>
      <vt:lpstr>'Exhibit 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Valentine, Casey N.</cp:lastModifiedBy>
  <cp:lastPrinted>2025-07-21T19:47:33Z</cp:lastPrinted>
  <dcterms:created xsi:type="dcterms:W3CDTF">2021-05-18T17:35:34Z</dcterms:created>
  <dcterms:modified xsi:type="dcterms:W3CDTF">2025-07-21T22:26:23Z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0x01010031D671708E6537438B2393233423A583</vt:lpwstr>
  </property>
</Properties>
</file>